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ormula Rate Update – Shared\130 Update for 2024\090 Final Informational Filing\FINAL\Informational Filing_Jan. 16, 2024\Posting to PJM's Website\"/>
    </mc:Choice>
  </mc:AlternateContent>
  <xr:revisionPtr revIDLastSave="0" documentId="13_ncr:1_{CA194729-79B2-4773-8381-D4614F09449C}" xr6:coauthVersionLast="47" xr6:coauthVersionMax="47" xr10:uidLastSave="{00000000-0000-0000-0000-000000000000}"/>
  <bookViews>
    <workbookView xWindow="-108" yWindow="-108" windowWidth="23256" windowHeight="12576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" sheetId="33" r:id="rId5"/>
    <sheet name="ATT5-PHFFU" sheetId="6" r:id="rId6"/>
    <sheet name="ATT5-Fac Credit" sheetId="20" r:id="rId7"/>
    <sheet name="ATT5-OPEB" sheetId="34" r:id="rId8"/>
  </sheets>
  <definedNames>
    <definedName name="____PG1" localSheetId="6">#REF!</definedName>
    <definedName name="____PG1" localSheetId="3">#REF!</definedName>
    <definedName name="____PG1" localSheetId="4">#REF!</definedName>
    <definedName name="____PG1">#REF!</definedName>
    <definedName name="____PG2" localSheetId="6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9922000_2">#REF!</definedName>
    <definedName name="_DAT1" localSheetId="3">#REF!</definedName>
    <definedName name="_DAT1" localSheetId="7">#REF!</definedName>
    <definedName name="_DAT1">#REF!</definedName>
    <definedName name="_DAT10" localSheetId="3">#REF!</definedName>
    <definedName name="_DAT10" localSheetId="7">#REF!</definedName>
    <definedName name="_DAT10">#REF!</definedName>
    <definedName name="_DAT11" localSheetId="3">#REF!</definedName>
    <definedName name="_DAT11" localSheetId="7">#REF!</definedName>
    <definedName name="_DAT11">#REF!</definedName>
    <definedName name="_DAT12" localSheetId="3">#REF!</definedName>
    <definedName name="_DAT12" localSheetId="7">#REF!</definedName>
    <definedName name="_DAT12">#REF!</definedName>
    <definedName name="_DAT13" localSheetId="3">#REF!</definedName>
    <definedName name="_DAT13" localSheetId="7">#REF!</definedName>
    <definedName name="_DAT13">#REF!</definedName>
    <definedName name="_DAT14" localSheetId="3">#REF!</definedName>
    <definedName name="_DAT14" localSheetId="7">#REF!</definedName>
    <definedName name="_DAT14">#REF!</definedName>
    <definedName name="_DAT2" localSheetId="3">#REF!</definedName>
    <definedName name="_DAT2" localSheetId="7">#REF!</definedName>
    <definedName name="_DAT2">#REF!</definedName>
    <definedName name="_DAT3" localSheetId="3">#REF!</definedName>
    <definedName name="_DAT3" localSheetId="7">#REF!</definedName>
    <definedName name="_DAT3">#REF!</definedName>
    <definedName name="_DAT4" localSheetId="3">#REF!</definedName>
    <definedName name="_DAT4" localSheetId="7">#REF!</definedName>
    <definedName name="_DAT4">#REF!</definedName>
    <definedName name="_DAT5" localSheetId="3">#REF!</definedName>
    <definedName name="_DAT5" localSheetId="7">#REF!</definedName>
    <definedName name="_DAT5">#REF!</definedName>
    <definedName name="_DAT6" localSheetId="3">#REF!</definedName>
    <definedName name="_DAT6" localSheetId="7">#REF!</definedName>
    <definedName name="_DAT6">#REF!</definedName>
    <definedName name="_DAT7" localSheetId="3">#REF!</definedName>
    <definedName name="_DAT7" localSheetId="7">#REF!</definedName>
    <definedName name="_DAT7">#REF!</definedName>
    <definedName name="_DAT8" localSheetId="3">#REF!</definedName>
    <definedName name="_DAT8" localSheetId="7">#REF!</definedName>
    <definedName name="_DAT8">#REF!</definedName>
    <definedName name="_DAT9" localSheetId="3">#REF!</definedName>
    <definedName name="_DAT9" localSheetId="7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7">#REF!</definedName>
    <definedName name="_tab1">#REF!</definedName>
    <definedName name="_tab10" localSheetId="3">#REF!</definedName>
    <definedName name="_tab10" localSheetId="7">#REF!</definedName>
    <definedName name="_tab10">#REF!</definedName>
    <definedName name="_tab11" localSheetId="3">#REF!</definedName>
    <definedName name="_tab11" localSheetId="7">#REF!</definedName>
    <definedName name="_tab11">#REF!</definedName>
    <definedName name="_tab12" localSheetId="3">#REF!</definedName>
    <definedName name="_tab12" localSheetId="7">#REF!</definedName>
    <definedName name="_tab12">#REF!</definedName>
    <definedName name="_tab13" localSheetId="3">#REF!</definedName>
    <definedName name="_tab13" localSheetId="7">#REF!</definedName>
    <definedName name="_tab13">#REF!</definedName>
    <definedName name="_tab2" localSheetId="3">#REF!</definedName>
    <definedName name="_tab2" localSheetId="7">#REF!</definedName>
    <definedName name="_tab2">#REF!</definedName>
    <definedName name="_tab3" localSheetId="3">#REF!</definedName>
    <definedName name="_tab3" localSheetId="7">#REF!</definedName>
    <definedName name="_tab3">#REF!</definedName>
    <definedName name="_tab4" localSheetId="3">#REF!</definedName>
    <definedName name="_tab4" localSheetId="7">#REF!</definedName>
    <definedName name="_tab4">#REF!</definedName>
    <definedName name="_tab5" localSheetId="3">#REF!</definedName>
    <definedName name="_tab5" localSheetId="7">#REF!</definedName>
    <definedName name="_tab5">#REF!</definedName>
    <definedName name="_tab6" localSheetId="3">#REF!</definedName>
    <definedName name="_tab6" localSheetId="7">#REF!</definedName>
    <definedName name="_tab6">#REF!</definedName>
    <definedName name="_tab7" localSheetId="3">#REF!</definedName>
    <definedName name="_tab7" localSheetId="7">#REF!</definedName>
    <definedName name="_tab7">#REF!</definedName>
    <definedName name="_tab8" localSheetId="3">#REF!</definedName>
    <definedName name="_tab8" localSheetId="7">#REF!</definedName>
    <definedName name="_tab8">#REF!</definedName>
    <definedName name="_tab9" localSheetId="3">#REF!</definedName>
    <definedName name="_tab9" localSheetId="7">#REF!</definedName>
    <definedName name="_tab9">#REF!</definedName>
    <definedName name="a" localSheetId="3">#REF!</definedName>
    <definedName name="a" localSheetId="7">#REF!</definedName>
    <definedName name="a">#REF!</definedName>
    <definedName name="amtH16A" localSheetId="3">#REF!</definedName>
    <definedName name="amtH16A">#REF!</definedName>
    <definedName name="b" localSheetId="3">#REF!</definedName>
    <definedName name="b" localSheetId="4">#REF!</definedName>
    <definedName name="b" localSheetId="7">#REF!</definedName>
    <definedName name="b">#REF!</definedName>
    <definedName name="Bebo">#REF!</definedName>
    <definedName name="BillMonth" localSheetId="3">#REF!</definedName>
    <definedName name="BillMonth" localSheetId="4">#REF!</definedName>
    <definedName name="BillMonth">#REF!</definedName>
    <definedName name="DATA1" localSheetId="4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3">#REF!</definedName>
    <definedName name="DATA4" localSheetId="3">#REF!</definedName>
    <definedName name="DATA4" localSheetId="7">#REF!</definedName>
    <definedName name="DATA4">#REF!</definedName>
    <definedName name="DATA5" localSheetId="3">#REF!</definedName>
    <definedName name="DATA5" localSheetId="7">#REF!</definedName>
    <definedName name="DATA5">#REF!</definedName>
    <definedName name="DATA6" localSheetId="3">#REF!</definedName>
    <definedName name="DATA6" localSheetId="7">#REF!</definedName>
    <definedName name="DATA6">#REF!</definedName>
    <definedName name="DATA7" localSheetId="3">#REF!</definedName>
    <definedName name="DATA7" localSheetId="7">#REF!</definedName>
    <definedName name="DATA7">#REF!</definedName>
    <definedName name="DATA8" localSheetId="3">#REF!</definedName>
    <definedName name="DATA8" localSheetId="7">#REF!</definedName>
    <definedName name="DATA8">#REF!</definedName>
    <definedName name="DATA9" localSheetId="3">#REF!</definedName>
    <definedName name="DATA9" localSheetId="7">#REF!</definedName>
    <definedName name="DATA9">#REF!</definedName>
    <definedName name="Direct">#REF!</definedName>
    <definedName name="DRS_Capital">#REF!</definedName>
    <definedName name="DRS_Labor">#REF!</definedName>
    <definedName name="DRS_Pivot">#REF!</definedName>
    <definedName name="DRS_Reclassed">#REF!</definedName>
    <definedName name="DRSAdj">#REF!</definedName>
    <definedName name="DRSITFUNRC">#REF!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7">#REF!</definedName>
    <definedName name="ExecDetail">#REF!</definedName>
    <definedName name="ExecEntry" localSheetId="3">#REF!</definedName>
    <definedName name="ExecEntry" localSheetId="7">#REF!</definedName>
    <definedName name="ExecEntry">#REF!</definedName>
    <definedName name="FERC">#REF!</definedName>
    <definedName name="ID_sorted" localSheetId="3">#REF!</definedName>
    <definedName name="ID_sorted" localSheetId="4">#REF!</definedName>
    <definedName name="ID_sorted">#REF!</definedName>
    <definedName name="InsertPoint" localSheetId="3">#REF!</definedName>
    <definedName name="InsertPoint" localSheetId="4">#REF!</definedName>
    <definedName name="InsertPoint">#REF!</definedName>
    <definedName name="ITFUNC">#REF!</definedName>
    <definedName name="JOADJ">#REF!</definedName>
    <definedName name="l_RidersTemplateAccumDeferredTax_294220" localSheetId="3">#REF!</definedName>
    <definedName name="l_RidersTemplateAccumDeferredTax_294220" localSheetId="4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4">'ATT5-O&amp;M'!$A$1:$R$69</definedName>
    <definedName name="_xlnm.Print_Area" localSheetId="5">'ATT5-PHFFU'!$A$2:$O$17</definedName>
    <definedName name="ProcessDate" localSheetId="3">#REF!</definedName>
    <definedName name="ProcessDate" localSheetId="4">#REF!</definedName>
    <definedName name="ProcessDate">#REF!</definedName>
    <definedName name="ProDef">#REF!</definedName>
    <definedName name="ProjDef">#REF!</definedName>
    <definedName name="SAPBEXhrIndnt" hidden="1">"Wide"</definedName>
    <definedName name="SAPsysID" hidden="1">"708C5W7SBKP804JT78WJ0JNKI"</definedName>
    <definedName name="SAPwbID" hidden="1">"ARS"</definedName>
    <definedName name="TEST0" localSheetId="4">#REF!</definedName>
    <definedName name="TEST0">#REF!</definedName>
    <definedName name="TEST1" localSheetId="3">#REF!</definedName>
    <definedName name="TEST1" localSheetId="4">#REF!</definedName>
    <definedName name="TEST1" localSheetId="7">#REF!</definedName>
    <definedName name="TEST1">#REF!</definedName>
    <definedName name="TEST2" localSheetId="3">#REF!</definedName>
    <definedName name="TEST2" localSheetId="7">#REF!</definedName>
    <definedName name="TEST2">#REF!</definedName>
    <definedName name="TEST3" localSheetId="3">#REF!</definedName>
    <definedName name="TEST3" localSheetId="7">#REF!</definedName>
    <definedName name="TEST3">#REF!</definedName>
    <definedName name="TEST4" localSheetId="3">#REF!</definedName>
    <definedName name="TEST4" localSheetId="7">#REF!</definedName>
    <definedName name="TEST4">#REF!</definedName>
    <definedName name="TEST5" localSheetId="3">#REF!</definedName>
    <definedName name="TEST5" localSheetId="7">#REF!</definedName>
    <definedName name="TEST5">#REF!</definedName>
    <definedName name="testa" localSheetId="3">#REF!</definedName>
    <definedName name="testa" localSheetId="7">#REF!</definedName>
    <definedName name="testa">#REF!</definedName>
    <definedName name="testb" localSheetId="3">#REF!</definedName>
    <definedName name="testb" localSheetId="7">#REF!</definedName>
    <definedName name="testb">#REF!</definedName>
    <definedName name="testc" localSheetId="3">#REF!</definedName>
    <definedName name="testc" localSheetId="7">#REF!</definedName>
    <definedName name="testc">#REF!</definedName>
    <definedName name="testd" localSheetId="3">#REF!</definedName>
    <definedName name="testd" localSheetId="7">#REF!</definedName>
    <definedName name="testd">#REF!</definedName>
    <definedName name="testh" localSheetId="3">#REF!</definedName>
    <definedName name="testh" localSheetId="7">#REF!</definedName>
    <definedName name="testh">#REF!</definedName>
    <definedName name="TESTHKEY">#REF!</definedName>
    <definedName name="tesths" localSheetId="3">#REF!</definedName>
    <definedName name="tesths" localSheetId="7">#REF!</definedName>
    <definedName name="tesths">#REF!</definedName>
    <definedName name="TESTKEYS">#REF!</definedName>
    <definedName name="TESTVKEY">#REF!</definedName>
    <definedName name="Topsides">#REF!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#REF!</definedName>
    <definedName name="VACAP" localSheetId="3">#REF!</definedName>
    <definedName name="VACAP" localSheetId="4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34" l="1"/>
  <c r="D21" i="34" s="1"/>
  <c r="D22" i="34"/>
  <c r="D14" i="34"/>
  <c r="D8" i="34" s="1"/>
  <c r="D9" i="34" s="1"/>
  <c r="D33" i="34" s="1"/>
  <c r="P31" i="33" l="1"/>
  <c r="R31" i="33" s="1"/>
  <c r="O51" i="33"/>
  <c r="N51" i="33"/>
  <c r="K51" i="33"/>
  <c r="I51" i="33"/>
  <c r="G51" i="33"/>
  <c r="Q36" i="33"/>
  <c r="P32" i="33"/>
  <c r="R32" i="33" s="1"/>
  <c r="N36" i="33"/>
  <c r="L36" i="33"/>
  <c r="K36" i="33"/>
  <c r="F36" i="33"/>
  <c r="E36" i="33"/>
  <c r="P11" i="33"/>
  <c r="R11" i="33" s="1"/>
  <c r="O24" i="33"/>
  <c r="G24" i="33"/>
  <c r="M24" i="33"/>
  <c r="L24" i="33"/>
  <c r="L39" i="33" s="1"/>
  <c r="K24" i="33"/>
  <c r="K39" i="33" s="1"/>
  <c r="E24" i="33"/>
  <c r="E39" i="33" s="1"/>
  <c r="D24" i="33"/>
  <c r="F51" i="33" l="1"/>
  <c r="P12" i="33"/>
  <c r="R12" i="33" s="1"/>
  <c r="P14" i="33"/>
  <c r="R14" i="33" s="1"/>
  <c r="P18" i="33"/>
  <c r="R18" i="33" s="1"/>
  <c r="P22" i="33"/>
  <c r="R22" i="33" s="1"/>
  <c r="P28" i="33"/>
  <c r="R28" i="33" s="1"/>
  <c r="P33" i="33"/>
  <c r="R33" i="33" s="1"/>
  <c r="P20" i="33"/>
  <c r="R20" i="33" s="1"/>
  <c r="P26" i="33"/>
  <c r="O36" i="33"/>
  <c r="P30" i="33"/>
  <c r="R30" i="33" s="1"/>
  <c r="J51" i="33"/>
  <c r="P8" i="33"/>
  <c r="P24" i="33" s="1"/>
  <c r="P9" i="33"/>
  <c r="P13" i="33"/>
  <c r="Q13" i="33" s="1"/>
  <c r="P16" i="33"/>
  <c r="R16" i="33" s="1"/>
  <c r="P17" i="33"/>
  <c r="P21" i="33"/>
  <c r="R21" i="33" s="1"/>
  <c r="P23" i="33"/>
  <c r="R23" i="33" s="1"/>
  <c r="H36" i="33"/>
  <c r="P27" i="33"/>
  <c r="R27" i="33" s="1"/>
  <c r="P34" i="33"/>
  <c r="R34" i="33" s="1"/>
  <c r="P35" i="33"/>
  <c r="R35" i="33" s="1"/>
  <c r="O39" i="33"/>
  <c r="O43" i="33" s="1"/>
  <c r="P10" i="33"/>
  <c r="R10" i="33" s="1"/>
  <c r="M36" i="33"/>
  <c r="M39" i="33" s="1"/>
  <c r="M43" i="33" s="1"/>
  <c r="Q48" i="33"/>
  <c r="D66" i="33" s="1"/>
  <c r="I24" i="33"/>
  <c r="I39" i="33" s="1"/>
  <c r="I43" i="33" s="1"/>
  <c r="P19" i="33"/>
  <c r="R19" i="33" s="1"/>
  <c r="I36" i="33"/>
  <c r="P29" i="33"/>
  <c r="R29" i="33" s="1"/>
  <c r="Q47" i="33"/>
  <c r="L51" i="33"/>
  <c r="L43" i="33" s="1"/>
  <c r="Q49" i="33"/>
  <c r="D67" i="33" s="1"/>
  <c r="Q50" i="33"/>
  <c r="D68" i="33" s="1"/>
  <c r="K43" i="33"/>
  <c r="J24" i="33"/>
  <c r="J39" i="33" s="1"/>
  <c r="J43" i="33" s="1"/>
  <c r="F24" i="33"/>
  <c r="F39" i="33" s="1"/>
  <c r="N24" i="33"/>
  <c r="N39" i="33" s="1"/>
  <c r="P15" i="33"/>
  <c r="R15" i="33" s="1"/>
  <c r="J36" i="33"/>
  <c r="E51" i="33"/>
  <c r="E43" i="33" s="1"/>
  <c r="M51" i="33"/>
  <c r="D36" i="33"/>
  <c r="D39" i="33"/>
  <c r="R26" i="33"/>
  <c r="D63" i="33"/>
  <c r="Q17" i="33"/>
  <c r="R17" i="33" s="1"/>
  <c r="D64" i="33"/>
  <c r="F43" i="33"/>
  <c r="N43" i="33"/>
  <c r="D65" i="33"/>
  <c r="Q51" i="33"/>
  <c r="Q22" i="33" s="1"/>
  <c r="G36" i="33"/>
  <c r="G39" i="33" s="1"/>
  <c r="G43" i="33" s="1"/>
  <c r="H51" i="33"/>
  <c r="H24" i="33"/>
  <c r="D51" i="33"/>
  <c r="R13" i="33" l="1"/>
  <c r="R8" i="33"/>
  <c r="P36" i="33"/>
  <c r="R36" i="33" s="1"/>
  <c r="H39" i="33"/>
  <c r="H43" i="33" s="1"/>
  <c r="D43" i="33"/>
  <c r="Q43" i="33" s="1"/>
  <c r="P39" i="33"/>
  <c r="D69" i="33"/>
  <c r="Q24" i="33"/>
  <c r="Q39" i="33" s="1"/>
  <c r="R24" i="33" l="1"/>
  <c r="R39" i="33"/>
  <c r="D11" i="23" l="1"/>
  <c r="D12" i="14" l="1"/>
  <c r="D10" i="14"/>
  <c r="D5" i="14"/>
  <c r="C10" i="7"/>
  <c r="O13" i="6" l="1"/>
  <c r="C21" i="23" l="1"/>
  <c r="D21" i="23" l="1"/>
  <c r="B19" i="20" l="1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O11" i="6" l="1"/>
</calcChain>
</file>

<file path=xl/sharedStrings.xml><?xml version="1.0" encoding="utf-8"?>
<sst xmlns="http://schemas.openxmlformats.org/spreadsheetml/2006/main" count="219" uniqueCount="203">
  <si>
    <t>Plant Held for Future Use</t>
  </si>
  <si>
    <t>May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</si>
  <si>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</si>
  <si>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</si>
  <si>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</si>
  <si>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</si>
  <si>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</si>
  <si>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</si>
  <si>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</si>
  <si>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</si>
  <si>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</si>
  <si>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</si>
  <si>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</si>
  <si>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</si>
  <si>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</si>
  <si>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</si>
  <si>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</si>
  <si>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</si>
  <si>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</si>
  <si>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</si>
  <si>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</si>
  <si>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</si>
  <si>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</si>
  <si>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ATT5 Transmission O&amp;M Expense - line 63</t>
  </si>
  <si>
    <t>FERC Form 1, Page 214, Line 47</t>
  </si>
  <si>
    <t>PHFFU - Other Than Transmission Plant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</si>
  <si>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</si>
  <si>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</si>
  <si>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</si>
  <si>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</si>
  <si>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</si>
  <si>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</si>
  <si>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</si>
  <si>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</si>
  <si>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ATT5 - Transmission / Non-transmission Cost Support</t>
  </si>
  <si>
    <t>Plant Held for Future Use (Including Land)</t>
  </si>
  <si>
    <t>Source of monthly balances:  Cost of Service Sch 13 Plant Held for Future Use workpaper, Fixed Asset Accounting Group.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</si>
  <si>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</si>
  <si>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</si>
  <si>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</si>
  <si>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</si>
  <si>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</si>
  <si>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</si>
  <si>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</si>
  <si>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</si>
  <si>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</si>
  <si>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</si>
  <si>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</si>
  <si>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</si>
  <si>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</si>
  <si>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</si>
  <si>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</si>
  <si>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</si>
  <si>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</si>
  <si>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</si>
  <si>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</si>
  <si>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</si>
  <si>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</si>
  <si>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</si>
  <si>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</si>
  <si>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</si>
  <si>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</si>
  <si>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</si>
  <si>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</si>
  <si>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</si>
  <si>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Detail of Exclusions in Account 9566000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</si>
  <si>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</si>
  <si>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</si>
  <si>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</si>
  <si>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</si>
  <si>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</si>
  <si>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</si>
  <si>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</si>
  <si>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</si>
  <si>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</si>
  <si>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</si>
  <si>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</si>
  <si>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</si>
  <si>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</si>
  <si>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</si>
  <si>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</si>
  <si>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</si>
  <si>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</si>
  <si>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</si>
  <si>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</si>
  <si>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</si>
  <si>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</si>
  <si>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</si>
  <si>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</si>
  <si>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</si>
  <si>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</si>
  <si>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</si>
  <si>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</si>
  <si>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</si>
  <si>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</si>
  <si>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</si>
  <si>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</si>
  <si>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</si>
  <si>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</si>
  <si>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</si>
  <si>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</si>
  <si>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</si>
  <si>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</si>
  <si>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</si>
  <si>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</si>
  <si>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</si>
  <si>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</si>
  <si>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</si>
  <si>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</si>
  <si>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</si>
  <si>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</si>
  <si>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</si>
  <si>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</si>
  <si>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</si>
  <si>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</si>
  <si>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</si>
  <si>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</si>
  <si>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</si>
  <si>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</si>
  <si>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</si>
  <si>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</si>
  <si>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</si>
  <si>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</si>
  <si>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</si>
  <si>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</si>
  <si>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</si>
  <si>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</si>
  <si>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</si>
  <si>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</si>
  <si>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Account 9566000 Exclusions (sum lines 30 - 33)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</si>
  <si>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</si>
  <si>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</si>
  <si>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</si>
  <si>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</si>
  <si>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</si>
  <si>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</si>
  <si>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</si>
  <si>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</si>
  <si>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</si>
  <si>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</si>
  <si>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</si>
  <si>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</si>
  <si>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</si>
  <si>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</si>
  <si>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</si>
  <si>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</si>
  <si>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</si>
  <si>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</si>
  <si>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</si>
  <si>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</si>
  <si>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</si>
  <si>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</si>
  <si>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</si>
  <si>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</si>
  <si>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</si>
  <si>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</si>
  <si>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</si>
  <si>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</si>
  <si>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</si>
  <si>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</si>
  <si>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</si>
  <si>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</si>
  <si>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</si>
  <si>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</si>
  <si>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</si>
  <si>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</si>
  <si>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</si>
  <si>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</si>
  <si>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</si>
  <si>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</si>
  <si>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</si>
  <si>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</si>
  <si>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</si>
  <si>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Property Tax - Virginia</t>
  </si>
  <si>
    <t>Property Tax - West Virginia</t>
  </si>
  <si>
    <t>Property Tax - North Carolina</t>
  </si>
  <si>
    <t>Attachment 2A by Business Area is provided by the Tax Department.</t>
  </si>
  <si>
    <t>Source - FERC Form 1, page 262-263, col. l</t>
  </si>
  <si>
    <t>P 262-263, col l</t>
  </si>
  <si>
    <t>Year ending balances are from FERC Form 1, page 204-207.</t>
  </si>
  <si>
    <t>Scheduling, System Control and Dispatch Service (line 6)</t>
  </si>
  <si>
    <t>Reliability, Planning and Standards Development Services (line 7)</t>
  </si>
  <si>
    <t>PJM/MISO Misc Admin Fees (line 30)</t>
  </si>
  <si>
    <t>PJM/ERCOT Regulation/Operating Rsv/Spin Rsv Charges (line 31)</t>
  </si>
  <si>
    <t>Reg Liability EDIT - Amortization - O&amp;M (line 32)</t>
  </si>
  <si>
    <t>Amortization/Deferral (A4 RAC, ATRR) (line 33)</t>
  </si>
  <si>
    <t>lines 26, 35</t>
  </si>
  <si>
    <t>line 28</t>
  </si>
  <si>
    <t>line 41</t>
  </si>
  <si>
    <t>line 38</t>
  </si>
  <si>
    <t>lines 27, 45</t>
  </si>
  <si>
    <t>line 29</t>
  </si>
  <si>
    <t>lines 36, 54</t>
  </si>
  <si>
    <t>Line 13</t>
  </si>
  <si>
    <t>Line 14</t>
  </si>
  <si>
    <t>Line 15</t>
  </si>
  <si>
    <t>line 42</t>
  </si>
  <si>
    <t>Distribution of Total Property Tax for population in</t>
  </si>
  <si>
    <t>Total Transmission Expenses (FERC Form 1, page 321, line 112)</t>
  </si>
  <si>
    <t>NOTE:  Amounts in Column P lines 1-29 correspond to the 2022 FERC Form No. 1, page 321, lines 83-112.</t>
  </si>
  <si>
    <t>(a) Willis Towers Watson letter dated March 16, 2023, page 1.</t>
  </si>
  <si>
    <t>(b) 2022 FERC Form 1, page 354, line 28.</t>
  </si>
  <si>
    <t>(c) 2022 FERC Form 1, page 355, line 96.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</si>
</sst>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3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3" fillId="53" borderId="0" applyNumberFormat="0" applyBorder="0" applyAlignment="0" applyProtection="0"/>
    <xf numFmtId="0" fontId="43" fillId="56" borderId="0" applyNumberFormat="0" applyBorder="0" applyAlignment="0" applyProtection="0"/>
    <xf numFmtId="0" fontId="43" fillId="59" borderId="0" applyNumberFormat="0" applyBorder="0" applyAlignment="0" applyProtection="0"/>
    <xf numFmtId="0" fontId="43" fillId="62" borderId="0" applyNumberFormat="0" applyBorder="0" applyAlignment="0" applyProtection="0"/>
    <xf numFmtId="0" fontId="43" fillId="65" borderId="0" applyNumberFormat="0" applyBorder="0" applyAlignment="0" applyProtection="0"/>
    <xf numFmtId="0" fontId="43" fillId="68" borderId="0" applyNumberFormat="0" applyBorder="0" applyAlignment="0" applyProtection="0"/>
    <xf numFmtId="0" fontId="43" fillId="54" borderId="0" applyNumberFormat="0" applyBorder="0" applyAlignment="0" applyProtection="0"/>
    <xf numFmtId="0" fontId="43" fillId="57" borderId="0" applyNumberFormat="0" applyBorder="0" applyAlignment="0" applyProtection="0"/>
    <xf numFmtId="0" fontId="43" fillId="60" borderId="0" applyNumberFormat="0" applyBorder="0" applyAlignment="0" applyProtection="0"/>
    <xf numFmtId="0" fontId="43" fillId="63" borderId="0" applyNumberFormat="0" applyBorder="0" applyAlignment="0" applyProtection="0"/>
    <xf numFmtId="0" fontId="43" fillId="66" borderId="0" applyNumberFormat="0" applyBorder="0" applyAlignment="0" applyProtection="0"/>
    <xf numFmtId="0" fontId="43" fillId="69" borderId="0" applyNumberFormat="0" applyBorder="0" applyAlignment="0" applyProtection="0"/>
    <xf numFmtId="0" fontId="45" fillId="55" borderId="0" applyNumberFormat="0" applyBorder="0" applyAlignment="0" applyProtection="0"/>
    <xf numFmtId="0" fontId="45" fillId="58" borderId="0" applyNumberFormat="0" applyBorder="0" applyAlignment="0" applyProtection="0"/>
    <xf numFmtId="0" fontId="45" fillId="61" borderId="0" applyNumberFormat="0" applyBorder="0" applyAlignment="0" applyProtection="0"/>
    <xf numFmtId="0" fontId="45" fillId="64" borderId="0" applyNumberFormat="0" applyBorder="0" applyAlignment="0" applyProtection="0"/>
    <xf numFmtId="0" fontId="45" fillId="67" borderId="0" applyNumberFormat="0" applyBorder="0" applyAlignment="0" applyProtection="0"/>
    <xf numFmtId="0" fontId="45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5" fillId="0" borderId="0" applyFill="0" applyBorder="0" applyAlignment="0" applyProtection="0"/>
    <xf numFmtId="0" fontId="48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8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49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2" fillId="0" borderId="0"/>
    <xf numFmtId="0" fontId="5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3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4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7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55" fillId="78" borderId="0" applyNumberFormat="0" applyBorder="0" applyAlignment="0" applyProtection="0"/>
    <xf numFmtId="0" fontId="17" fillId="26" borderId="0"/>
    <xf numFmtId="0" fontId="46" fillId="0" borderId="0"/>
    <xf numFmtId="0" fontId="17" fillId="26" borderId="0"/>
    <xf numFmtId="0" fontId="5" fillId="0" borderId="0"/>
  </cellStyleXfs>
  <cellXfs count="135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0" fontId="2" fillId="0" borderId="0" xfId="0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39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0" fillId="0" borderId="0" xfId="9409" applyFont="1" applyAlignment="1">
      <alignment horizontal="left"/>
    </xf>
    <xf numFmtId="0" fontId="41" fillId="0" borderId="0" xfId="9409" applyFont="1" applyAlignment="1">
      <alignment horizontal="left"/>
    </xf>
    <xf numFmtId="10" fontId="33" fillId="0" borderId="14" xfId="9409" applyNumberFormat="1" applyFont="1" applyBorder="1"/>
    <xf numFmtId="43" fontId="54" fillId="0" borderId="0" xfId="9409" applyNumberFormat="1" applyFont="1"/>
    <xf numFmtId="41" fontId="54" fillId="0" borderId="0" xfId="9409" applyNumberFormat="1" applyFont="1"/>
    <xf numFmtId="0" fontId="54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6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57" fillId="0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0" fontId="43" fillId="0" borderId="0" xfId="0" applyFont="1" applyFill="1"/>
    <xf numFmtId="44" fontId="5" fillId="0" borderId="0" xfId="8658" applyNumberFormat="1" applyFill="1"/>
    <xf numFmtId="43" fontId="5" fillId="0" borderId="0" xfId="8658" applyNumberFormat="1" applyFill="1"/>
    <xf numFmtId="166" fontId="39" fillId="0" borderId="14" xfId="1" applyNumberFormat="1" applyFont="1" applyFill="1" applyBorder="1" applyAlignment="1">
      <alignment horizontal="right"/>
    </xf>
    <xf numFmtId="41" fontId="54" fillId="0" borderId="0" xfId="9409" applyNumberFormat="1" applyFont="1" applyAlignment="1">
      <alignment horizontal="left"/>
    </xf>
    <xf numFmtId="41" fontId="61" fillId="0" borderId="0" xfId="9409" applyNumberFormat="1" applyFont="1" applyAlignment="1">
      <alignment horizontal="center"/>
    </xf>
    <xf numFmtId="41" fontId="62" fillId="52" borderId="0" xfId="9409" applyNumberFormat="1" applyFont="1" applyFill="1" applyAlignment="1">
      <alignment horizontal="center"/>
    </xf>
    <xf numFmtId="41" fontId="54" fillId="52" borderId="0" xfId="9409" applyNumberFormat="1" applyFont="1" applyFill="1"/>
    <xf numFmtId="42" fontId="54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  <xf numFmtId="0" fontId="43" fillId="0" borderId="0" xfId="0" applyFont="1"/>
    <xf numFmtId="41" fontId="0" fillId="0" borderId="14" xfId="0" applyNumberFormat="1" applyBorder="1"/>
    <xf numFmtId="0" fontId="4" fillId="0" borderId="0" xfId="8658" applyFont="1"/>
    <xf numFmtId="0" fontId="3" fillId="0" borderId="0" xfId="9410" applyFont="1"/>
    <xf numFmtId="0" fontId="59" fillId="0" borderId="0" xfId="8658" applyFont="1"/>
    <xf numFmtId="0" fontId="5" fillId="0" borderId="0" xfId="8658"/>
    <xf numFmtId="41" fontId="5" fillId="0" borderId="0" xfId="8658" applyNumberFormat="1"/>
    <xf numFmtId="0" fontId="43" fillId="0" borderId="0" xfId="0" applyFont="1" applyAlignment="1">
      <alignment horizontal="center"/>
    </xf>
    <xf numFmtId="0" fontId="5" fillId="0" borderId="0" xfId="8658" applyAlignment="1">
      <alignment horizontal="center"/>
    </xf>
    <xf numFmtId="0" fontId="4" fillId="0" borderId="17" xfId="8658" applyFont="1" applyBorder="1" applyAlignment="1">
      <alignment horizontal="center"/>
    </xf>
    <xf numFmtId="167" fontId="4" fillId="0" borderId="17" xfId="8658" applyNumberFormat="1" applyFont="1" applyBorder="1" applyAlignment="1">
      <alignment horizontal="center"/>
    </xf>
    <xf numFmtId="41" fontId="4" fillId="0" borderId="17" xfId="8658" applyNumberFormat="1" applyFont="1" applyBorder="1" applyAlignment="1">
      <alignment horizontal="center" wrapText="1"/>
    </xf>
    <xf numFmtId="42" fontId="17" fillId="0" borderId="0" xfId="8658" applyNumberFormat="1" applyFont="1" applyAlignment="1">
      <alignment horizontal="center"/>
    </xf>
    <xf numFmtId="0" fontId="17" fillId="0" borderId="0" xfId="8658" applyFont="1" applyAlignment="1">
      <alignment horizontal="center"/>
    </xf>
    <xf numFmtId="44" fontId="5" fillId="0" borderId="0" xfId="8658" applyNumberFormat="1"/>
    <xf numFmtId="43" fontId="60" fillId="0" borderId="0" xfId="8658" applyNumberFormat="1" applyFont="1"/>
    <xf numFmtId="43" fontId="5" fillId="0" borderId="0" xfId="8658" applyNumberFormat="1"/>
    <xf numFmtId="43" fontId="31" fillId="0" borderId="0" xfId="8658" applyNumberFormat="1" applyFont="1"/>
    <xf numFmtId="44" fontId="4" fillId="0" borderId="16" xfId="8658" applyNumberFormat="1" applyFont="1" applyBorder="1"/>
    <xf numFmtId="44" fontId="4" fillId="0" borderId="0" xfId="8658" applyNumberFormat="1" applyFont="1"/>
    <xf numFmtId="164" fontId="5" fillId="0" borderId="0" xfId="8658" applyNumberFormat="1"/>
    <xf numFmtId="42" fontId="5" fillId="0" borderId="0" xfId="8658" applyNumberFormat="1"/>
    <xf numFmtId="171" fontId="0" fillId="0" borderId="0" xfId="0" applyNumberFormat="1"/>
    <xf numFmtId="0" fontId="5" fillId="0" borderId="0" xfId="0" applyFont="1"/>
    <xf numFmtId="0" fontId="44" fillId="0" borderId="0" xfId="0" applyFont="1"/>
    <xf numFmtId="43" fontId="5" fillId="0" borderId="0" xfId="8658" applyNumberFormat="1" applyFont="1"/>
    <xf numFmtId="44" fontId="5" fillId="0" borderId="0" xfId="8658" applyNumberFormat="1" applyFont="1"/>
    <xf numFmtId="17" fontId="44" fillId="0" borderId="14" xfId="0" applyNumberFormat="1" applyFont="1" applyBorder="1" applyAlignment="1">
      <alignment horizontal="center" wrapText="1"/>
    </xf>
    <xf numFmtId="43" fontId="42" fillId="0" borderId="0" xfId="8658" applyNumberFormat="1" applyFont="1" applyFill="1"/>
    <xf numFmtId="43" fontId="5" fillId="0" borderId="0" xfId="8658" applyNumberFormat="1" applyFont="1" applyFill="1"/>
  </cellXfs>
  <cellStyles count="10113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2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7"/>
  <sheetViews>
    <sheetView tabSelected="1" zoomScaleNormal="100" workbookViewId="0">
      <selection activeCell="G16" sqref="G16"/>
    </sheetView>
  </sheetViews>
  <sheetFormatPr defaultColWidth="8.77734375" defaultRowHeight="14.4"/>
  <cols>
    <col min="1" max="1" width="6.21875" style="50" customWidth="1"/>
    <col min="2" max="2" width="47.77734375" style="2" customWidth="1"/>
    <col min="3" max="3" width="2.21875" style="2" customWidth="1"/>
    <col min="4" max="4" width="13.21875" style="2" bestFit="1" customWidth="1"/>
    <col min="5" max="5" width="2.21875" style="2" customWidth="1"/>
    <col min="6" max="6" width="40.77734375" style="2" customWidth="1"/>
    <col min="7" max="7" width="8.44140625" bestFit="1" customWidth="1"/>
    <col min="8" max="8" width="31.5546875" bestFit="1" customWidth="1"/>
    <col min="9" max="16384" width="8.77734375" style="2"/>
  </cols>
  <sheetData>
    <row r="2" spans="1:8">
      <c r="A2" s="52" t="s">
        <v>63</v>
      </c>
    </row>
    <row r="4" spans="1:8" s="48" customFormat="1">
      <c r="A4" s="49" t="s">
        <v>37</v>
      </c>
      <c r="B4" s="49" t="s">
        <v>2</v>
      </c>
      <c r="D4" s="49" t="s">
        <v>38</v>
      </c>
      <c r="E4" s="49"/>
      <c r="F4" s="53" t="s">
        <v>177</v>
      </c>
      <c r="G4" s="54"/>
      <c r="H4"/>
    </row>
    <row r="5" spans="1:8">
      <c r="A5" s="50">
        <v>6</v>
      </c>
      <c r="B5" s="44" t="s">
        <v>56</v>
      </c>
      <c r="D5" s="6">
        <f>506804+41638103</f>
        <v>42144907</v>
      </c>
      <c r="E5" s="45"/>
      <c r="F5" s="2" t="s">
        <v>186</v>
      </c>
      <c r="G5" s="45"/>
    </row>
    <row r="6" spans="1:8">
      <c r="A6" s="51">
        <v>7</v>
      </c>
      <c r="B6" s="46" t="s">
        <v>57</v>
      </c>
      <c r="D6" s="6">
        <v>1192</v>
      </c>
      <c r="E6" s="45"/>
      <c r="F6" s="2" t="s">
        <v>187</v>
      </c>
      <c r="G6" s="45"/>
    </row>
    <row r="7" spans="1:8">
      <c r="A7" s="51">
        <v>8</v>
      </c>
      <c r="B7" s="44" t="s">
        <v>58</v>
      </c>
      <c r="D7" s="6">
        <v>7944678</v>
      </c>
      <c r="E7" s="45"/>
      <c r="F7" s="2" t="s">
        <v>188</v>
      </c>
      <c r="G7" s="45"/>
    </row>
    <row r="8" spans="1:8">
      <c r="A8" s="51">
        <v>9</v>
      </c>
      <c r="B8" s="44" t="s">
        <v>117</v>
      </c>
      <c r="D8" s="6">
        <v>0</v>
      </c>
      <c r="E8" s="45"/>
      <c r="F8" s="2" t="s">
        <v>196</v>
      </c>
      <c r="G8" s="45"/>
    </row>
    <row r="9" spans="1:8">
      <c r="A9" s="51">
        <v>10</v>
      </c>
      <c r="B9" s="47" t="s">
        <v>59</v>
      </c>
      <c r="D9" s="6">
        <v>13202</v>
      </c>
      <c r="E9" s="45"/>
      <c r="F9" s="2" t="s">
        <v>189</v>
      </c>
      <c r="G9" s="45"/>
    </row>
    <row r="10" spans="1:8">
      <c r="A10" s="51">
        <v>13</v>
      </c>
      <c r="B10" s="44" t="s">
        <v>60</v>
      </c>
      <c r="D10" s="6">
        <f>816385-6540341</f>
        <v>-5723956</v>
      </c>
      <c r="E10" s="45"/>
      <c r="F10" s="2" t="s">
        <v>190</v>
      </c>
      <c r="G10" s="45"/>
    </row>
    <row r="11" spans="1:8">
      <c r="A11" s="51">
        <v>14</v>
      </c>
      <c r="B11" s="47" t="s">
        <v>61</v>
      </c>
      <c r="D11" s="6">
        <v>65968</v>
      </c>
      <c r="E11" s="45"/>
      <c r="F11" s="2" t="s">
        <v>191</v>
      </c>
    </row>
    <row r="12" spans="1:8">
      <c r="A12" s="51">
        <v>15</v>
      </c>
      <c r="B12" s="47" t="s">
        <v>62</v>
      </c>
      <c r="D12" s="6">
        <f>141370+88</f>
        <v>141458</v>
      </c>
      <c r="E12" s="45"/>
      <c r="F12" s="2" t="s">
        <v>192</v>
      </c>
    </row>
    <row r="15" spans="1:8">
      <c r="A15" s="16"/>
      <c r="D15" s="45"/>
    </row>
    <row r="16" spans="1:8">
      <c r="D16" s="6"/>
    </row>
    <row r="17" spans="4:4">
      <c r="D17" s="45"/>
    </row>
  </sheetData>
  <pageMargins left="0.2" right="0.22" top="1.232" bottom="0.75" header="0.66" footer="0.3"/>
  <pageSetup scale="92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3"/>
  <sheetViews>
    <sheetView zoomScaleNormal="100" workbookViewId="0">
      <selection activeCell="G11" sqref="G11"/>
    </sheetView>
  </sheetViews>
  <sheetFormatPr defaultRowHeight="14.4"/>
  <cols>
    <col min="1" max="1" width="13.21875" customWidth="1"/>
    <col min="2" max="2" width="33" customWidth="1"/>
    <col min="3" max="3" width="13.77734375" style="6" customWidth="1"/>
  </cols>
  <sheetData>
    <row r="3" spans="1:8">
      <c r="A3" s="10" t="s">
        <v>20</v>
      </c>
      <c r="B3" s="10" t="s">
        <v>21</v>
      </c>
      <c r="C3" s="90">
        <v>249773887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22</v>
      </c>
      <c r="B5" s="9" t="s">
        <v>178</v>
      </c>
    </row>
    <row r="6" spans="1:8">
      <c r="A6" t="s">
        <v>193</v>
      </c>
      <c r="B6" t="s">
        <v>173</v>
      </c>
      <c r="C6" s="6">
        <v>228525674</v>
      </c>
    </row>
    <row r="7" spans="1:8">
      <c r="A7" t="s">
        <v>194</v>
      </c>
      <c r="B7" t="s">
        <v>174</v>
      </c>
      <c r="C7" s="7">
        <v>9772971</v>
      </c>
    </row>
    <row r="8" spans="1:8">
      <c r="A8" t="s">
        <v>195</v>
      </c>
      <c r="B8" t="s">
        <v>175</v>
      </c>
      <c r="C8" s="106">
        <v>11475242</v>
      </c>
    </row>
    <row r="9" spans="1:8" ht="16.2">
      <c r="C9" s="8"/>
    </row>
    <row r="10" spans="1:8">
      <c r="A10" t="s">
        <v>125</v>
      </c>
      <c r="C10" s="6">
        <f>SUM(C6:C9)</f>
        <v>249773887</v>
      </c>
    </row>
    <row r="12" spans="1:8">
      <c r="A12" t="s">
        <v>197</v>
      </c>
    </row>
    <row r="13" spans="1:8">
      <c r="A13" t="s">
        <v>176</v>
      </c>
    </row>
  </sheetData>
  <phoneticPr fontId="58" type="noConversion"/>
  <pageMargins left="0.7" right="0.7" top="1.75" bottom="0.5" header="1" footer="0.3"/>
  <pageSetup scale="84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>
      <selection activeCell="G11" sqref="G11"/>
    </sheetView>
  </sheetViews>
  <sheetFormatPr defaultRowHeight="14.4"/>
  <cols>
    <col min="1" max="1" width="4.21875" customWidth="1"/>
  </cols>
  <sheetData>
    <row r="2" spans="1:2">
      <c r="A2" s="20" t="s">
        <v>27</v>
      </c>
    </row>
    <row r="4" spans="1:2">
      <c r="A4" s="10" t="s">
        <v>30</v>
      </c>
    </row>
    <row r="5" spans="1:2">
      <c r="A5" t="s">
        <v>179</v>
      </c>
    </row>
    <row r="6" spans="1:2">
      <c r="A6" t="s">
        <v>53</v>
      </c>
    </row>
    <row r="7" spans="1:2">
      <c r="A7" t="s">
        <v>54</v>
      </c>
    </row>
    <row r="8" spans="1:2">
      <c r="B8" t="s">
        <v>55</v>
      </c>
    </row>
    <row r="11" spans="1:2">
      <c r="A11" s="10" t="s">
        <v>31</v>
      </c>
    </row>
    <row r="12" spans="1:2">
      <c r="A12" s="10" t="s">
        <v>32</v>
      </c>
    </row>
    <row r="13" spans="1:2">
      <c r="A13" t="s">
        <v>33</v>
      </c>
    </row>
  </sheetData>
  <pageMargins left="0.7" right="0.7" top="1.75" bottom="0.5" header="1" footer="0.3"/>
  <pageSetup scale="84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zoomScale="85" zoomScaleNormal="85" workbookViewId="0">
      <selection activeCell="F13" sqref="F13"/>
    </sheetView>
  </sheetViews>
  <sheetFormatPr defaultColWidth="9.21875" defaultRowHeight="14.4"/>
  <cols>
    <col min="1" max="1" width="8.21875" style="4" customWidth="1"/>
    <col min="2" max="2" width="52.77734375" style="4" bestFit="1" customWidth="1"/>
    <col min="3" max="4" width="18.77734375" style="4" customWidth="1"/>
    <col min="5" max="16" width="15.77734375" style="4" customWidth="1"/>
    <col min="17" max="16384" width="9.21875" style="4"/>
  </cols>
  <sheetData>
    <row r="1" spans="1:4" s="2" customFormat="1">
      <c r="A1" s="17" t="s">
        <v>131</v>
      </c>
    </row>
    <row r="2" spans="1:4" s="2" customFormat="1">
      <c r="A2" s="17" t="s">
        <v>132</v>
      </c>
      <c r="D2" s="85"/>
    </row>
    <row r="3" spans="1:4" s="2" customFormat="1">
      <c r="A3" s="17"/>
      <c r="C3" s="2" t="s">
        <v>133</v>
      </c>
    </row>
    <row r="4" spans="1:4" s="2" customFormat="1">
      <c r="A4" s="17" t="s">
        <v>134</v>
      </c>
      <c r="B4" s="52">
        <v>2022</v>
      </c>
    </row>
    <row r="5" spans="1:4" s="2" customFormat="1">
      <c r="A5" s="17"/>
    </row>
    <row r="6" spans="1:4" s="2" customFormat="1"/>
    <row r="7" spans="1:4" s="2" customFormat="1">
      <c r="A7" s="65"/>
      <c r="B7" s="66"/>
      <c r="C7" s="65" t="s">
        <v>135</v>
      </c>
      <c r="D7" s="65" t="s">
        <v>135</v>
      </c>
    </row>
    <row r="8" spans="1:4" s="2" customFormat="1">
      <c r="A8" s="67" t="s">
        <v>136</v>
      </c>
      <c r="B8" s="68" t="s">
        <v>91</v>
      </c>
      <c r="C8" s="67" t="s">
        <v>137</v>
      </c>
      <c r="D8" s="67" t="s">
        <v>138</v>
      </c>
    </row>
    <row r="9" spans="1:4" s="2" customFormat="1">
      <c r="A9" s="69" t="s">
        <v>139</v>
      </c>
      <c r="B9" s="70" t="s">
        <v>140</v>
      </c>
      <c r="C9" s="69" t="s">
        <v>141</v>
      </c>
      <c r="D9" s="69" t="s">
        <v>141</v>
      </c>
    </row>
    <row r="10" spans="1:4" s="2" customFormat="1" ht="15.6">
      <c r="A10" s="71"/>
      <c r="B10" s="72" t="s">
        <v>142</v>
      </c>
      <c r="C10" s="73"/>
      <c r="D10" s="73"/>
    </row>
    <row r="11" spans="1:4" s="2" customFormat="1">
      <c r="A11" s="74">
        <v>5</v>
      </c>
      <c r="B11" s="72" t="s">
        <v>143</v>
      </c>
      <c r="C11" s="75">
        <v>142876344.17015257</v>
      </c>
      <c r="D11" s="75">
        <f>SUM(D12:D14)</f>
        <v>184503285.35793453</v>
      </c>
    </row>
    <row r="12" spans="1:4" s="2" customFormat="1">
      <c r="A12" s="76" t="s">
        <v>144</v>
      </c>
      <c r="B12" s="77" t="s">
        <v>155</v>
      </c>
      <c r="C12" s="78">
        <v>24226184.97278633</v>
      </c>
      <c r="D12" s="78">
        <v>36328963.625832558</v>
      </c>
    </row>
    <row r="13" spans="1:4" s="2" customFormat="1">
      <c r="A13" s="76" t="s">
        <v>145</v>
      </c>
      <c r="B13" s="77" t="s">
        <v>156</v>
      </c>
      <c r="C13" s="78">
        <v>105424932.54893218</v>
      </c>
      <c r="D13" s="78">
        <v>130354067.71866557</v>
      </c>
    </row>
    <row r="14" spans="1:4" s="2" customFormat="1">
      <c r="A14" s="76" t="s">
        <v>146</v>
      </c>
      <c r="B14" s="77" t="s">
        <v>157</v>
      </c>
      <c r="C14" s="78">
        <v>13225226.648434069</v>
      </c>
      <c r="D14" s="78">
        <v>17820254.013436414</v>
      </c>
    </row>
    <row r="15" spans="1:4" s="2" customFormat="1">
      <c r="A15" s="74">
        <v>6</v>
      </c>
      <c r="B15" s="72" t="s">
        <v>147</v>
      </c>
      <c r="C15" s="75"/>
      <c r="D15" s="75"/>
    </row>
    <row r="16" spans="1:4" s="2" customFormat="1">
      <c r="A16" s="74">
        <v>7</v>
      </c>
      <c r="B16" s="72" t="s">
        <v>148</v>
      </c>
      <c r="C16" s="79">
        <v>458268374.83156598</v>
      </c>
      <c r="D16" s="79">
        <v>462787264</v>
      </c>
    </row>
    <row r="17" spans="1:4" s="2" customFormat="1">
      <c r="A17" s="74">
        <v>8</v>
      </c>
      <c r="B17" s="72" t="s">
        <v>149</v>
      </c>
      <c r="C17" s="79">
        <v>1223150.3772795824</v>
      </c>
      <c r="D17" s="79">
        <v>2397232.7972021434</v>
      </c>
    </row>
    <row r="18" spans="1:4" s="2" customFormat="1">
      <c r="A18" s="74">
        <v>9</v>
      </c>
      <c r="B18" s="72" t="s">
        <v>150</v>
      </c>
      <c r="C18" s="79">
        <v>7461866.6610019151</v>
      </c>
      <c r="D18" s="79">
        <v>12507118.788299724</v>
      </c>
    </row>
    <row r="19" spans="1:4" s="2" customFormat="1">
      <c r="A19" s="74">
        <v>10</v>
      </c>
      <c r="B19" s="72" t="s">
        <v>151</v>
      </c>
      <c r="C19" s="79">
        <v>0</v>
      </c>
      <c r="D19" s="79">
        <v>0</v>
      </c>
    </row>
    <row r="20" spans="1:4" s="2" customFormat="1">
      <c r="A20" s="74">
        <v>11</v>
      </c>
      <c r="B20" s="72" t="s">
        <v>152</v>
      </c>
      <c r="C20" s="84">
        <v>392018</v>
      </c>
      <c r="D20" s="84">
        <v>397596.21999999991</v>
      </c>
    </row>
    <row r="21" spans="1:4" s="2" customFormat="1">
      <c r="A21" s="80">
        <v>12</v>
      </c>
      <c r="B21" s="81" t="s">
        <v>153</v>
      </c>
      <c r="C21" s="82">
        <f>SUM(C12:C20)</f>
        <v>610221754.04000008</v>
      </c>
      <c r="D21" s="82">
        <f>SUM(D12:D20)</f>
        <v>662592497.16343629</v>
      </c>
    </row>
    <row r="22" spans="1:4" s="2" customFormat="1">
      <c r="A22" s="83"/>
      <c r="B22" s="72"/>
      <c r="D22" s="15"/>
    </row>
    <row r="25" spans="1:4">
      <c r="A25" s="4" t="s">
        <v>154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0897E-9127-46E8-B1F9-F3D54778CD8A}">
  <sheetPr>
    <pageSetUpPr fitToPage="1"/>
  </sheetPr>
  <dimension ref="A1:R69"/>
  <sheetViews>
    <sheetView zoomScale="80" zoomScaleNormal="80" workbookViewId="0">
      <pane xSplit="3" ySplit="6" topLeftCell="K7" activePane="bottomRight" state="frozen"/>
      <selection activeCell="G11" sqref="G11"/>
      <selection pane="topRight" activeCell="G11" sqref="G11"/>
      <selection pane="bottomLeft" activeCell="G11" sqref="G11"/>
      <selection pane="bottomRight" activeCell="A2" sqref="A2"/>
    </sheetView>
  </sheetViews>
  <sheetFormatPr defaultColWidth="9.21875" defaultRowHeight="13.2"/>
  <cols>
    <col min="1" max="1" width="6.44140625" style="105" customWidth="1"/>
    <col min="2" max="2" width="8.77734375" style="105" bestFit="1" customWidth="1"/>
    <col min="3" max="3" width="67.44140625" style="105" customWidth="1"/>
    <col min="4" max="4" width="16.21875" style="110" bestFit="1" customWidth="1"/>
    <col min="5" max="5" width="17.77734375" style="110" bestFit="1" customWidth="1"/>
    <col min="6" max="9" width="16.77734375" style="110" bestFit="1" customWidth="1"/>
    <col min="10" max="11" width="15.77734375" style="110" bestFit="1" customWidth="1"/>
    <col min="12" max="13" width="16.77734375" style="110" bestFit="1" customWidth="1"/>
    <col min="14" max="14" width="16.21875" style="110" bestFit="1" customWidth="1"/>
    <col min="15" max="15" width="16.77734375" style="110" bestFit="1" customWidth="1"/>
    <col min="16" max="16" width="16.77734375" style="111" bestFit="1" customWidth="1"/>
    <col min="17" max="17" width="17.77734375" style="110" bestFit="1" customWidth="1"/>
    <col min="18" max="18" width="16.77734375" style="110" bestFit="1" customWidth="1"/>
    <col min="19" max="16384" width="9.21875" style="105"/>
  </cols>
  <sheetData>
    <row r="1" spans="1:18"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8">
      <c r="A2" s="108" t="s">
        <v>23</v>
      </c>
      <c r="D2" s="109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ht="13.35" customHeight="1"/>
    <row r="4" spans="1:18">
      <c r="A4" s="112" t="s">
        <v>97</v>
      </c>
      <c r="B4" s="112" t="s">
        <v>96</v>
      </c>
      <c r="C4" s="112" t="s">
        <v>95</v>
      </c>
      <c r="D4" s="113" t="s">
        <v>94</v>
      </c>
      <c r="E4" s="113" t="s">
        <v>93</v>
      </c>
      <c r="F4" s="113" t="s">
        <v>92</v>
      </c>
      <c r="G4" s="113" t="s">
        <v>98</v>
      </c>
      <c r="H4" s="113" t="s">
        <v>99</v>
      </c>
      <c r="I4" s="113" t="s">
        <v>100</v>
      </c>
      <c r="J4" s="113" t="s">
        <v>101</v>
      </c>
      <c r="K4" s="113" t="s">
        <v>102</v>
      </c>
      <c r="L4" s="113" t="s">
        <v>103</v>
      </c>
      <c r="M4" s="113" t="s">
        <v>104</v>
      </c>
      <c r="N4" s="113" t="s">
        <v>105</v>
      </c>
      <c r="O4" s="113" t="s">
        <v>106</v>
      </c>
      <c r="P4" s="113" t="s">
        <v>107</v>
      </c>
      <c r="Q4" s="113" t="s">
        <v>108</v>
      </c>
      <c r="R4" s="113" t="s">
        <v>109</v>
      </c>
    </row>
    <row r="6" spans="1:18" ht="27" thickBot="1">
      <c r="A6" s="114" t="s">
        <v>37</v>
      </c>
      <c r="B6" s="114" t="s">
        <v>91</v>
      </c>
      <c r="C6" s="114"/>
      <c r="D6" s="115">
        <v>44562</v>
      </c>
      <c r="E6" s="115">
        <v>44593</v>
      </c>
      <c r="F6" s="115">
        <v>44621</v>
      </c>
      <c r="G6" s="115">
        <v>44652</v>
      </c>
      <c r="H6" s="115">
        <v>44682</v>
      </c>
      <c r="I6" s="115">
        <v>44713</v>
      </c>
      <c r="J6" s="115">
        <v>44743</v>
      </c>
      <c r="K6" s="115">
        <v>44774</v>
      </c>
      <c r="L6" s="115">
        <v>44805</v>
      </c>
      <c r="M6" s="115">
        <v>44835</v>
      </c>
      <c r="N6" s="115">
        <v>44866</v>
      </c>
      <c r="O6" s="115">
        <v>44896</v>
      </c>
      <c r="P6" s="116" t="s">
        <v>90</v>
      </c>
      <c r="Q6" s="116" t="s">
        <v>89</v>
      </c>
      <c r="R6" s="116" t="s">
        <v>88</v>
      </c>
    </row>
    <row r="7" spans="1:18" ht="10.5" customHeight="1">
      <c r="P7" s="117" t="s">
        <v>119</v>
      </c>
      <c r="R7" s="118" t="s">
        <v>120</v>
      </c>
    </row>
    <row r="8" spans="1:18">
      <c r="A8" s="105">
        <v>1</v>
      </c>
      <c r="B8" s="105">
        <v>9560000</v>
      </c>
      <c r="C8" s="105" t="s">
        <v>87</v>
      </c>
      <c r="D8" s="119">
        <v>1086975.53</v>
      </c>
      <c r="E8" s="119">
        <v>1217693.6299999999</v>
      </c>
      <c r="F8" s="119">
        <v>634563.38</v>
      </c>
      <c r="G8" s="119">
        <v>644105.42000000004</v>
      </c>
      <c r="H8" s="119">
        <v>903432.73</v>
      </c>
      <c r="I8" s="119">
        <v>1790914.74</v>
      </c>
      <c r="J8" s="119">
        <v>1229453.69</v>
      </c>
      <c r="K8" s="119">
        <v>2685977.4</v>
      </c>
      <c r="L8" s="119">
        <v>-1587216.67</v>
      </c>
      <c r="M8" s="119">
        <v>338150.93</v>
      </c>
      <c r="N8" s="119">
        <v>740752.72</v>
      </c>
      <c r="O8" s="119">
        <v>564320.93000000005</v>
      </c>
      <c r="P8" s="119">
        <f>SUM(D8:O8)</f>
        <v>10249124.43</v>
      </c>
      <c r="Q8" s="120"/>
      <c r="R8" s="119">
        <f t="shared" ref="R8:R24" si="0">+P8-Q8</f>
        <v>10249124.43</v>
      </c>
    </row>
    <row r="9" spans="1:18">
      <c r="A9" s="105">
        <v>2</v>
      </c>
      <c r="B9" s="105">
        <v>9561000</v>
      </c>
      <c r="C9" s="105" t="s">
        <v>126</v>
      </c>
      <c r="D9" s="121">
        <v>8823.64</v>
      </c>
      <c r="E9" s="121">
        <v>5003.6499999999996</v>
      </c>
      <c r="F9" s="121">
        <v>10566.21</v>
      </c>
      <c r="G9" s="121">
        <v>6015.01</v>
      </c>
      <c r="H9" s="121">
        <v>4036.57</v>
      </c>
      <c r="I9" s="121">
        <v>5238.8900000000003</v>
      </c>
      <c r="J9" s="121">
        <v>12044.39</v>
      </c>
      <c r="K9" s="121">
        <v>2247.59</v>
      </c>
      <c r="L9" s="121">
        <v>4835.99</v>
      </c>
      <c r="M9" s="121">
        <v>3472.24</v>
      </c>
      <c r="N9" s="121">
        <v>6874.44</v>
      </c>
      <c r="O9" s="121">
        <v>10025.719999999999</v>
      </c>
      <c r="P9" s="121">
        <f>SUM(D9:O9)</f>
        <v>79184.34</v>
      </c>
      <c r="Q9" s="121"/>
      <c r="R9" s="119"/>
    </row>
    <row r="10" spans="1:18">
      <c r="A10" s="105">
        <v>3</v>
      </c>
      <c r="B10" s="105">
        <v>9561100</v>
      </c>
      <c r="C10" s="105" t="s">
        <v>86</v>
      </c>
      <c r="D10" s="121">
        <v>81178.67</v>
      </c>
      <c r="E10" s="121">
        <v>59723.74</v>
      </c>
      <c r="F10" s="121">
        <v>83527.929999999993</v>
      </c>
      <c r="G10" s="121">
        <v>45782.16</v>
      </c>
      <c r="H10" s="121">
        <v>91998.48</v>
      </c>
      <c r="I10" s="121">
        <v>79586.27</v>
      </c>
      <c r="J10" s="121">
        <v>74033.69</v>
      </c>
      <c r="K10" s="121">
        <v>83509.710000000006</v>
      </c>
      <c r="L10" s="121">
        <v>79270.38</v>
      </c>
      <c r="M10" s="121">
        <v>71728.59</v>
      </c>
      <c r="N10" s="121">
        <v>70448.539999999994</v>
      </c>
      <c r="O10" s="121">
        <v>74051.86</v>
      </c>
      <c r="P10" s="121">
        <f t="shared" ref="P10:P23" si="1">SUM(D10:O10)</f>
        <v>894840.02</v>
      </c>
      <c r="Q10" s="121"/>
      <c r="R10" s="121">
        <f t="shared" si="0"/>
        <v>894840.02</v>
      </c>
    </row>
    <row r="11" spans="1:18">
      <c r="A11" s="105">
        <v>4</v>
      </c>
      <c r="B11" s="105">
        <v>9561200</v>
      </c>
      <c r="C11" s="105" t="s">
        <v>85</v>
      </c>
      <c r="D11" s="121">
        <v>242060.08</v>
      </c>
      <c r="E11" s="121">
        <v>178085.31</v>
      </c>
      <c r="F11" s="121">
        <v>249065.03</v>
      </c>
      <c r="G11" s="121">
        <v>136514.14000000001</v>
      </c>
      <c r="H11" s="121">
        <v>274322.73</v>
      </c>
      <c r="I11" s="121">
        <v>237311.94</v>
      </c>
      <c r="J11" s="121">
        <v>220754.95</v>
      </c>
      <c r="K11" s="121">
        <v>249010.84</v>
      </c>
      <c r="L11" s="121">
        <v>236369.88</v>
      </c>
      <c r="M11" s="121">
        <v>213881.65</v>
      </c>
      <c r="N11" s="121">
        <v>210064.68</v>
      </c>
      <c r="O11" s="121">
        <v>220809.22</v>
      </c>
      <c r="P11" s="121">
        <f t="shared" si="1"/>
        <v>2668250.4500000002</v>
      </c>
      <c r="Q11" s="121"/>
      <c r="R11" s="121">
        <f t="shared" si="0"/>
        <v>2668250.4500000002</v>
      </c>
    </row>
    <row r="12" spans="1:18">
      <c r="A12" s="105">
        <v>5</v>
      </c>
      <c r="B12" s="105">
        <v>9561300</v>
      </c>
      <c r="C12" s="105" t="s">
        <v>84</v>
      </c>
      <c r="D12" s="121">
        <v>0</v>
      </c>
      <c r="E12" s="121">
        <v>0</v>
      </c>
      <c r="F12" s="121">
        <v>0</v>
      </c>
      <c r="G12" s="121">
        <v>0</v>
      </c>
      <c r="H12" s="121">
        <v>0</v>
      </c>
      <c r="I12" s="121">
        <v>0</v>
      </c>
      <c r="J12" s="121">
        <v>0</v>
      </c>
      <c r="K12" s="121">
        <v>0</v>
      </c>
      <c r="L12" s="121">
        <v>0</v>
      </c>
      <c r="M12" s="121">
        <v>0</v>
      </c>
      <c r="N12" s="121">
        <v>0</v>
      </c>
      <c r="O12" s="121">
        <v>0</v>
      </c>
      <c r="P12" s="121">
        <f t="shared" si="1"/>
        <v>0</v>
      </c>
      <c r="Q12" s="121"/>
      <c r="R12" s="121">
        <f t="shared" si="0"/>
        <v>0</v>
      </c>
    </row>
    <row r="13" spans="1:18">
      <c r="A13" s="105">
        <v>6</v>
      </c>
      <c r="B13" s="105">
        <v>9561400</v>
      </c>
      <c r="C13" s="105" t="s">
        <v>110</v>
      </c>
      <c r="D13" s="121">
        <v>1615017.22</v>
      </c>
      <c r="E13" s="121">
        <v>951155.33</v>
      </c>
      <c r="F13" s="121">
        <v>1323417.3600000001</v>
      </c>
      <c r="G13" s="121">
        <v>1382487.4</v>
      </c>
      <c r="H13" s="121">
        <v>1652841.68</v>
      </c>
      <c r="I13" s="121">
        <v>1895081</v>
      </c>
      <c r="J13" s="121">
        <v>2012511.95</v>
      </c>
      <c r="K13" s="121">
        <v>1701880.19</v>
      </c>
      <c r="L13" s="121">
        <v>1374157.93</v>
      </c>
      <c r="M13" s="121">
        <v>1484090.3</v>
      </c>
      <c r="N13" s="121">
        <v>1972463.69</v>
      </c>
      <c r="O13" s="121">
        <v>2010706.74</v>
      </c>
      <c r="P13" s="121">
        <f t="shared" si="1"/>
        <v>19375810.789999999</v>
      </c>
      <c r="Q13" s="121">
        <f>+P13</f>
        <v>19375810.789999999</v>
      </c>
      <c r="R13" s="121">
        <f t="shared" si="0"/>
        <v>0</v>
      </c>
    </row>
    <row r="14" spans="1:18">
      <c r="A14" s="105">
        <v>7</v>
      </c>
      <c r="B14" s="105">
        <v>9561500</v>
      </c>
      <c r="C14" s="105" t="s">
        <v>83</v>
      </c>
      <c r="D14" s="121">
        <v>0</v>
      </c>
      <c r="E14" s="121">
        <v>0</v>
      </c>
      <c r="F14" s="121">
        <v>0</v>
      </c>
      <c r="G14" s="121">
        <v>0</v>
      </c>
      <c r="H14" s="121">
        <v>0</v>
      </c>
      <c r="I14" s="121">
        <v>0</v>
      </c>
      <c r="J14" s="121">
        <v>0</v>
      </c>
      <c r="K14" s="121">
        <v>0</v>
      </c>
      <c r="L14" s="121">
        <v>0</v>
      </c>
      <c r="M14" s="121">
        <v>0</v>
      </c>
      <c r="N14" s="121">
        <v>0</v>
      </c>
      <c r="O14" s="121">
        <v>0</v>
      </c>
      <c r="P14" s="121">
        <f t="shared" si="1"/>
        <v>0</v>
      </c>
      <c r="Q14" s="121"/>
      <c r="R14" s="121">
        <f t="shared" si="0"/>
        <v>0</v>
      </c>
    </row>
    <row r="15" spans="1:18">
      <c r="A15" s="105">
        <v>8</v>
      </c>
      <c r="B15" s="105">
        <v>9561600</v>
      </c>
      <c r="C15" s="105" t="s">
        <v>82</v>
      </c>
      <c r="D15" s="121">
        <v>0</v>
      </c>
      <c r="E15" s="121">
        <v>0</v>
      </c>
      <c r="F15" s="121">
        <v>0</v>
      </c>
      <c r="G15" s="121">
        <v>0</v>
      </c>
      <c r="H15" s="121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21">
        <v>0</v>
      </c>
      <c r="O15" s="121">
        <v>0</v>
      </c>
      <c r="P15" s="121">
        <f t="shared" si="1"/>
        <v>0</v>
      </c>
      <c r="Q15" s="121"/>
      <c r="R15" s="121">
        <f t="shared" si="0"/>
        <v>0</v>
      </c>
    </row>
    <row r="16" spans="1:18">
      <c r="A16" s="105">
        <v>9</v>
      </c>
      <c r="B16" s="105">
        <v>9561700</v>
      </c>
      <c r="C16" s="105" t="s">
        <v>81</v>
      </c>
      <c r="D16" s="121">
        <v>0</v>
      </c>
      <c r="E16" s="121">
        <v>0</v>
      </c>
      <c r="F16" s="121">
        <v>0</v>
      </c>
      <c r="G16" s="121">
        <v>0</v>
      </c>
      <c r="H16" s="121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21">
        <v>0</v>
      </c>
      <c r="O16" s="121">
        <v>0</v>
      </c>
      <c r="P16" s="121">
        <f t="shared" si="1"/>
        <v>0</v>
      </c>
      <c r="Q16" s="121"/>
      <c r="R16" s="121">
        <f t="shared" si="0"/>
        <v>0</v>
      </c>
    </row>
    <row r="17" spans="1:18">
      <c r="A17" s="105">
        <v>10</v>
      </c>
      <c r="B17" s="105">
        <v>9561800</v>
      </c>
      <c r="C17" s="105" t="s">
        <v>114</v>
      </c>
      <c r="D17" s="121">
        <v>108233.89</v>
      </c>
      <c r="E17" s="121">
        <v>65551.34</v>
      </c>
      <c r="F17" s="121">
        <v>86970.98</v>
      </c>
      <c r="G17" s="121">
        <v>92035.66</v>
      </c>
      <c r="H17" s="121">
        <v>110138.36</v>
      </c>
      <c r="I17" s="121">
        <v>127058.83</v>
      </c>
      <c r="J17" s="121">
        <v>165043.13</v>
      </c>
      <c r="K17" s="121">
        <v>116735.03</v>
      </c>
      <c r="L17" s="121">
        <v>90493.35</v>
      </c>
      <c r="M17" s="121">
        <v>92539.66</v>
      </c>
      <c r="N17" s="121">
        <v>132283.85</v>
      </c>
      <c r="O17" s="121">
        <v>135792.51999999999</v>
      </c>
      <c r="P17" s="121">
        <f t="shared" si="1"/>
        <v>1322876.6000000001</v>
      </c>
      <c r="Q17" s="121">
        <f>+P17</f>
        <v>1322876.6000000001</v>
      </c>
      <c r="R17" s="121">
        <f t="shared" si="0"/>
        <v>0</v>
      </c>
    </row>
    <row r="18" spans="1:18">
      <c r="A18" s="105">
        <v>11</v>
      </c>
      <c r="B18" s="105">
        <v>9562000</v>
      </c>
      <c r="C18" s="105" t="s">
        <v>80</v>
      </c>
      <c r="D18" s="121">
        <v>282995.99</v>
      </c>
      <c r="E18" s="121">
        <v>293838.78999999998</v>
      </c>
      <c r="F18" s="121">
        <v>324974.77</v>
      </c>
      <c r="G18" s="121">
        <v>507159.83</v>
      </c>
      <c r="H18" s="121">
        <v>227193.35</v>
      </c>
      <c r="I18" s="121">
        <v>355871.63</v>
      </c>
      <c r="J18" s="121">
        <v>287750.25</v>
      </c>
      <c r="K18" s="121">
        <v>451759.19</v>
      </c>
      <c r="L18" s="121">
        <v>248645.3</v>
      </c>
      <c r="M18" s="121">
        <v>376719.94</v>
      </c>
      <c r="N18" s="121">
        <v>272554.28999999998</v>
      </c>
      <c r="O18" s="121">
        <v>493576.44</v>
      </c>
      <c r="P18" s="121">
        <f t="shared" si="1"/>
        <v>4123039.77</v>
      </c>
      <c r="Q18" s="121"/>
      <c r="R18" s="121">
        <f t="shared" si="0"/>
        <v>4123039.77</v>
      </c>
    </row>
    <row r="19" spans="1:18">
      <c r="A19" s="105">
        <v>12</v>
      </c>
      <c r="B19" s="105">
        <v>9563000</v>
      </c>
      <c r="C19" s="105" t="s">
        <v>79</v>
      </c>
      <c r="D19" s="121">
        <v>382154.89</v>
      </c>
      <c r="E19" s="121">
        <v>450718.34</v>
      </c>
      <c r="F19" s="121">
        <v>645415.18000000005</v>
      </c>
      <c r="G19" s="121">
        <v>284532.55</v>
      </c>
      <c r="H19" s="121">
        <v>311673.07</v>
      </c>
      <c r="I19" s="121">
        <v>256725.23</v>
      </c>
      <c r="J19" s="121">
        <v>281658.03000000003</v>
      </c>
      <c r="K19" s="121">
        <v>242973.78</v>
      </c>
      <c r="L19" s="121">
        <v>420176.15</v>
      </c>
      <c r="M19" s="121">
        <v>201927.38</v>
      </c>
      <c r="N19" s="121">
        <v>193621.55</v>
      </c>
      <c r="O19" s="121">
        <v>60737.42</v>
      </c>
      <c r="P19" s="121">
        <f t="shared" si="1"/>
        <v>3732313.5699999994</v>
      </c>
      <c r="Q19" s="121"/>
      <c r="R19" s="121">
        <f t="shared" si="0"/>
        <v>3732313.5699999994</v>
      </c>
    </row>
    <row r="20" spans="1:18">
      <c r="A20" s="105">
        <v>13</v>
      </c>
      <c r="B20" s="105">
        <v>9564000</v>
      </c>
      <c r="C20" s="105" t="s">
        <v>78</v>
      </c>
      <c r="D20" s="121">
        <v>0</v>
      </c>
      <c r="E20" s="121">
        <v>0</v>
      </c>
      <c r="F20" s="121">
        <v>0</v>
      </c>
      <c r="G20" s="121">
        <v>0</v>
      </c>
      <c r="H20" s="121">
        <v>0</v>
      </c>
      <c r="I20" s="121">
        <v>0</v>
      </c>
      <c r="J20" s="121">
        <v>0</v>
      </c>
      <c r="K20" s="121">
        <v>0</v>
      </c>
      <c r="L20" s="121">
        <v>0</v>
      </c>
      <c r="M20" s="121">
        <v>0</v>
      </c>
      <c r="N20" s="121">
        <v>0</v>
      </c>
      <c r="O20" s="121">
        <v>0</v>
      </c>
      <c r="P20" s="121">
        <f t="shared" si="1"/>
        <v>0</v>
      </c>
      <c r="Q20" s="121"/>
      <c r="R20" s="121">
        <f t="shared" si="0"/>
        <v>0</v>
      </c>
    </row>
    <row r="21" spans="1:18">
      <c r="A21" s="105">
        <v>14</v>
      </c>
      <c r="B21" s="105">
        <v>9565000</v>
      </c>
      <c r="C21" s="105" t="s">
        <v>77</v>
      </c>
      <c r="D21" s="121">
        <v>-6139283.54</v>
      </c>
      <c r="E21" s="121">
        <v>-5965066.8099999996</v>
      </c>
      <c r="F21" s="121">
        <v>-5954410.2400000002</v>
      </c>
      <c r="G21" s="121">
        <v>-5959892.0300000003</v>
      </c>
      <c r="H21" s="121">
        <v>-5961656.7599999998</v>
      </c>
      <c r="I21" s="121">
        <v>-5921118.4400000004</v>
      </c>
      <c r="J21" s="121">
        <v>-5915997.8200000003</v>
      </c>
      <c r="K21" s="121">
        <v>-5915868.6399999997</v>
      </c>
      <c r="L21" s="121">
        <v>-5915898.4000000004</v>
      </c>
      <c r="M21" s="121">
        <v>-5923597.6500000004</v>
      </c>
      <c r="N21" s="121">
        <v>-5925126.2699999996</v>
      </c>
      <c r="O21" s="121">
        <v>-5925864.0599999996</v>
      </c>
      <c r="P21" s="121">
        <f t="shared" si="1"/>
        <v>-71423780.659999996</v>
      </c>
      <c r="Q21" s="121"/>
      <c r="R21" s="121">
        <f t="shared" si="0"/>
        <v>-71423780.659999996</v>
      </c>
    </row>
    <row r="22" spans="1:18">
      <c r="A22" s="105">
        <v>15</v>
      </c>
      <c r="B22" s="105">
        <v>9566000</v>
      </c>
      <c r="C22" s="105" t="s">
        <v>162</v>
      </c>
      <c r="D22" s="121">
        <v>14666752.42</v>
      </c>
      <c r="E22" s="121">
        <v>18208604.550000001</v>
      </c>
      <c r="F22" s="121">
        <v>6234021.0499999998</v>
      </c>
      <c r="G22" s="121">
        <v>-3596886.4</v>
      </c>
      <c r="H22" s="121">
        <v>-6442825.2400000002</v>
      </c>
      <c r="I22" s="121">
        <v>15254998.119999999</v>
      </c>
      <c r="J22" s="121">
        <v>22271994.760000002</v>
      </c>
      <c r="K22" s="121">
        <v>11932827.92</v>
      </c>
      <c r="L22" s="121">
        <v>3752889.7</v>
      </c>
      <c r="M22" s="121">
        <v>-22684238.920000002</v>
      </c>
      <c r="N22" s="121">
        <v>-10996519.02</v>
      </c>
      <c r="O22" s="121">
        <v>7086575.5199999996</v>
      </c>
      <c r="P22" s="121">
        <f t="shared" si="1"/>
        <v>55688194.459999993</v>
      </c>
      <c r="Q22" s="121">
        <f>+Q51</f>
        <v>42381038.409999996</v>
      </c>
      <c r="R22" s="121">
        <f t="shared" si="0"/>
        <v>13307156.049999997</v>
      </c>
    </row>
    <row r="23" spans="1:18" ht="15">
      <c r="A23" s="105">
        <v>16</v>
      </c>
      <c r="B23" s="105">
        <v>9567000</v>
      </c>
      <c r="C23" s="105" t="s">
        <v>76</v>
      </c>
      <c r="D23" s="122">
        <v>0</v>
      </c>
      <c r="E23" s="122">
        <v>0</v>
      </c>
      <c r="F23" s="122">
        <v>0</v>
      </c>
      <c r="G23" s="122">
        <v>0</v>
      </c>
      <c r="H23" s="122">
        <v>0</v>
      </c>
      <c r="I23" s="122">
        <v>0</v>
      </c>
      <c r="J23" s="122">
        <v>0</v>
      </c>
      <c r="K23" s="122">
        <v>0</v>
      </c>
      <c r="L23" s="122">
        <v>0</v>
      </c>
      <c r="M23" s="122">
        <v>0</v>
      </c>
      <c r="N23" s="122">
        <v>0</v>
      </c>
      <c r="O23" s="122">
        <v>0</v>
      </c>
      <c r="P23" s="122">
        <f t="shared" si="1"/>
        <v>0</v>
      </c>
      <c r="Q23" s="122"/>
      <c r="R23" s="122">
        <f t="shared" si="0"/>
        <v>0</v>
      </c>
    </row>
    <row r="24" spans="1:18">
      <c r="A24" s="105">
        <v>17</v>
      </c>
      <c r="C24" s="105" t="s">
        <v>127</v>
      </c>
      <c r="D24" s="119">
        <f t="shared" ref="D24:Q24" si="2">SUM(D8:D23)</f>
        <v>12334908.789999999</v>
      </c>
      <c r="E24" s="119">
        <f t="shared" si="2"/>
        <v>15465307.870000001</v>
      </c>
      <c r="F24" s="119">
        <f t="shared" si="2"/>
        <v>3638111.65</v>
      </c>
      <c r="G24" s="119">
        <f t="shared" si="2"/>
        <v>-6458146.2599999998</v>
      </c>
      <c r="H24" s="119">
        <f t="shared" si="2"/>
        <v>-8828845.0300000012</v>
      </c>
      <c r="I24" s="119">
        <f t="shared" si="2"/>
        <v>14081668.209999999</v>
      </c>
      <c r="J24" s="119">
        <f t="shared" si="2"/>
        <v>20639247.020000003</v>
      </c>
      <c r="K24" s="119">
        <f t="shared" si="2"/>
        <v>11551053.010000002</v>
      </c>
      <c r="L24" s="119">
        <f t="shared" si="2"/>
        <v>-1296276.3899999997</v>
      </c>
      <c r="M24" s="119">
        <f t="shared" si="2"/>
        <v>-25825325.880000003</v>
      </c>
      <c r="N24" s="119">
        <f t="shared" si="2"/>
        <v>-13322581.529999999</v>
      </c>
      <c r="O24" s="119">
        <f t="shared" si="2"/>
        <v>4730732.3099999996</v>
      </c>
      <c r="P24" s="119">
        <f t="shared" si="2"/>
        <v>26709853.769999996</v>
      </c>
      <c r="Q24" s="119">
        <f t="shared" si="2"/>
        <v>63079725.799999997</v>
      </c>
      <c r="R24" s="119">
        <f t="shared" si="0"/>
        <v>-36369872.030000001</v>
      </c>
    </row>
    <row r="25" spans="1:18"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</row>
    <row r="26" spans="1:18">
      <c r="A26" s="105">
        <v>18</v>
      </c>
      <c r="B26" s="105">
        <v>9568000</v>
      </c>
      <c r="C26" s="105" t="s">
        <v>75</v>
      </c>
      <c r="D26" s="119">
        <v>803684.55</v>
      </c>
      <c r="E26" s="119">
        <v>1336445.02</v>
      </c>
      <c r="F26" s="119">
        <v>-384192.25</v>
      </c>
      <c r="G26" s="119">
        <v>251767.8</v>
      </c>
      <c r="H26" s="119">
        <v>159137.18</v>
      </c>
      <c r="I26" s="119">
        <v>2384299.0699999998</v>
      </c>
      <c r="J26" s="119">
        <v>1180834.47</v>
      </c>
      <c r="K26" s="119">
        <v>4234284.1399999997</v>
      </c>
      <c r="L26" s="119">
        <v>-5368730.9299999997</v>
      </c>
      <c r="M26" s="119">
        <v>-858182.97</v>
      </c>
      <c r="N26" s="119">
        <v>65648.7</v>
      </c>
      <c r="O26" s="119">
        <v>-355305.95</v>
      </c>
      <c r="P26" s="119">
        <f t="shared" ref="P26:P35" si="3">SUM(D26:O26)</f>
        <v>3449688.830000001</v>
      </c>
      <c r="Q26" s="121"/>
      <c r="R26" s="119">
        <f t="shared" ref="R26:R36" si="4">+P26-Q26</f>
        <v>3449688.830000001</v>
      </c>
    </row>
    <row r="27" spans="1:18">
      <c r="A27" s="105">
        <v>19</v>
      </c>
      <c r="B27" s="105">
        <v>9569000</v>
      </c>
      <c r="C27" s="105" t="s">
        <v>74</v>
      </c>
      <c r="D27" s="121">
        <v>0</v>
      </c>
      <c r="E27" s="121">
        <v>0</v>
      </c>
      <c r="F27" s="121">
        <v>0</v>
      </c>
      <c r="G27" s="121">
        <v>0</v>
      </c>
      <c r="H27" s="121">
        <v>0</v>
      </c>
      <c r="I27" s="121">
        <v>0</v>
      </c>
      <c r="J27" s="121">
        <v>0</v>
      </c>
      <c r="K27" s="121">
        <v>0</v>
      </c>
      <c r="L27" s="121">
        <v>0</v>
      </c>
      <c r="M27" s="121">
        <v>0</v>
      </c>
      <c r="N27" s="121">
        <v>0</v>
      </c>
      <c r="O27" s="121">
        <v>0</v>
      </c>
      <c r="P27" s="121">
        <f t="shared" si="3"/>
        <v>0</v>
      </c>
      <c r="Q27" s="121"/>
      <c r="R27" s="121">
        <f t="shared" si="4"/>
        <v>0</v>
      </c>
    </row>
    <row r="28" spans="1:18">
      <c r="A28" s="105">
        <v>20</v>
      </c>
      <c r="B28" s="105">
        <v>9569100</v>
      </c>
      <c r="C28" s="105" t="s">
        <v>73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  <c r="O28" s="121">
        <v>0</v>
      </c>
      <c r="P28" s="121">
        <f t="shared" si="3"/>
        <v>0</v>
      </c>
      <c r="Q28" s="121"/>
      <c r="R28" s="121">
        <f t="shared" si="4"/>
        <v>0</v>
      </c>
    </row>
    <row r="29" spans="1:18">
      <c r="A29" s="105">
        <v>21</v>
      </c>
      <c r="B29" s="105">
        <v>9569200</v>
      </c>
      <c r="C29" s="105" t="s">
        <v>72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  <c r="O29" s="121">
        <v>0</v>
      </c>
      <c r="P29" s="121">
        <f t="shared" si="3"/>
        <v>0</v>
      </c>
      <c r="Q29" s="121"/>
      <c r="R29" s="121">
        <f t="shared" si="4"/>
        <v>0</v>
      </c>
    </row>
    <row r="30" spans="1:18">
      <c r="A30" s="105">
        <v>22</v>
      </c>
      <c r="B30" s="105">
        <v>9569300</v>
      </c>
      <c r="C30" s="105" t="s">
        <v>71</v>
      </c>
      <c r="D30" s="121">
        <v>0</v>
      </c>
      <c r="E30" s="121">
        <v>0</v>
      </c>
      <c r="F30" s="121">
        <v>0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21">
        <v>0</v>
      </c>
      <c r="O30" s="121">
        <v>0</v>
      </c>
      <c r="P30" s="121">
        <f t="shared" si="3"/>
        <v>0</v>
      </c>
      <c r="Q30" s="121"/>
      <c r="R30" s="121">
        <f t="shared" si="4"/>
        <v>0</v>
      </c>
    </row>
    <row r="31" spans="1:18">
      <c r="A31" s="105">
        <v>23</v>
      </c>
      <c r="B31" s="105">
        <v>9569400</v>
      </c>
      <c r="C31" s="105" t="s">
        <v>70</v>
      </c>
      <c r="D31" s="121">
        <v>0</v>
      </c>
      <c r="E31" s="121">
        <v>0</v>
      </c>
      <c r="F31" s="121">
        <v>0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21">
        <v>0</v>
      </c>
      <c r="O31" s="121">
        <v>0</v>
      </c>
      <c r="P31" s="121">
        <f t="shared" si="3"/>
        <v>0</v>
      </c>
      <c r="Q31" s="121"/>
      <c r="R31" s="121">
        <f t="shared" si="4"/>
        <v>0</v>
      </c>
    </row>
    <row r="32" spans="1:18">
      <c r="A32" s="105">
        <v>24</v>
      </c>
      <c r="B32" s="105">
        <v>9570000</v>
      </c>
      <c r="C32" s="105" t="s">
        <v>69</v>
      </c>
      <c r="D32" s="121">
        <v>3337419.94</v>
      </c>
      <c r="E32" s="121">
        <v>2735006.73</v>
      </c>
      <c r="F32" s="121">
        <v>3357023.18</v>
      </c>
      <c r="G32" s="121">
        <v>2594928.94</v>
      </c>
      <c r="H32" s="121">
        <v>3256231</v>
      </c>
      <c r="I32" s="121">
        <v>3125413.77</v>
      </c>
      <c r="J32" s="121">
        <v>3151017.14</v>
      </c>
      <c r="K32" s="121">
        <v>2551114.5</v>
      </c>
      <c r="L32" s="121">
        <v>2586474.84</v>
      </c>
      <c r="M32" s="121">
        <v>2824174.09</v>
      </c>
      <c r="N32" s="121">
        <v>2316200.48</v>
      </c>
      <c r="O32" s="121">
        <v>3249733.1</v>
      </c>
      <c r="P32" s="121">
        <f t="shared" si="3"/>
        <v>35084737.710000001</v>
      </c>
      <c r="Q32" s="121"/>
      <c r="R32" s="121">
        <f t="shared" si="4"/>
        <v>35084737.710000001</v>
      </c>
    </row>
    <row r="33" spans="1:18">
      <c r="A33" s="105">
        <v>25</v>
      </c>
      <c r="B33" s="105">
        <v>9571000</v>
      </c>
      <c r="C33" s="105" t="s">
        <v>68</v>
      </c>
      <c r="D33" s="121">
        <v>1937632.16</v>
      </c>
      <c r="E33" s="121">
        <v>2266629.42</v>
      </c>
      <c r="F33" s="121">
        <v>3572329</v>
      </c>
      <c r="G33" s="121">
        <v>3045180.21</v>
      </c>
      <c r="H33" s="121">
        <v>3046460.7</v>
      </c>
      <c r="I33" s="121">
        <v>2870684.39</v>
      </c>
      <c r="J33" s="121">
        <v>2366816.25</v>
      </c>
      <c r="K33" s="121">
        <v>2679695.4300000002</v>
      </c>
      <c r="L33" s="121">
        <v>3059630.76</v>
      </c>
      <c r="M33" s="121">
        <v>2430755.09</v>
      </c>
      <c r="N33" s="121">
        <v>4129126.72</v>
      </c>
      <c r="O33" s="121">
        <v>4614628.32</v>
      </c>
      <c r="P33" s="121">
        <f t="shared" si="3"/>
        <v>36019568.450000003</v>
      </c>
      <c r="Q33" s="121"/>
      <c r="R33" s="121">
        <f t="shared" si="4"/>
        <v>36019568.450000003</v>
      </c>
    </row>
    <row r="34" spans="1:18">
      <c r="A34" s="105">
        <v>26</v>
      </c>
      <c r="B34" s="105">
        <v>9572000</v>
      </c>
      <c r="C34" s="105" t="s">
        <v>67</v>
      </c>
      <c r="D34" s="121">
        <v>81314.09</v>
      </c>
      <c r="E34" s="121">
        <v>82338.789999999994</v>
      </c>
      <c r="F34" s="121">
        <v>75546.759999999995</v>
      </c>
      <c r="G34" s="121">
        <v>53334.239999999998</v>
      </c>
      <c r="H34" s="121">
        <v>322272.52</v>
      </c>
      <c r="I34" s="121">
        <v>235070.37</v>
      </c>
      <c r="J34" s="121">
        <v>136094.06</v>
      </c>
      <c r="K34" s="121">
        <v>123838.67</v>
      </c>
      <c r="L34" s="121">
        <v>77893.66</v>
      </c>
      <c r="M34" s="121">
        <v>114624.6</v>
      </c>
      <c r="N34" s="121">
        <v>81728.490000000005</v>
      </c>
      <c r="O34" s="121">
        <v>97890.74</v>
      </c>
      <c r="P34" s="121">
        <f t="shared" si="3"/>
        <v>1481946.99</v>
      </c>
      <c r="Q34" s="121"/>
      <c r="R34" s="121">
        <f t="shared" si="4"/>
        <v>1481946.99</v>
      </c>
    </row>
    <row r="35" spans="1:18" ht="15">
      <c r="A35" s="105">
        <v>27</v>
      </c>
      <c r="B35" s="105">
        <v>9573000</v>
      </c>
      <c r="C35" s="105" t="s">
        <v>66</v>
      </c>
      <c r="D35" s="122">
        <v>191.76</v>
      </c>
      <c r="E35" s="122">
        <v>6430.63</v>
      </c>
      <c r="F35" s="122">
        <v>32872.400000000001</v>
      </c>
      <c r="G35" s="122">
        <v>144507.63</v>
      </c>
      <c r="H35" s="122">
        <v>13407.41</v>
      </c>
      <c r="I35" s="122">
        <v>149406.87</v>
      </c>
      <c r="J35" s="122">
        <v>47681.05</v>
      </c>
      <c r="K35" s="122">
        <v>37624.49</v>
      </c>
      <c r="L35" s="122">
        <v>49500.93</v>
      </c>
      <c r="M35" s="122">
        <v>90004.69</v>
      </c>
      <c r="N35" s="122">
        <v>130574.32</v>
      </c>
      <c r="O35" s="122">
        <v>302679.32</v>
      </c>
      <c r="P35" s="122">
        <f t="shared" si="3"/>
        <v>1004881.5</v>
      </c>
      <c r="Q35" s="122"/>
      <c r="R35" s="122">
        <f t="shared" si="4"/>
        <v>1004881.5</v>
      </c>
    </row>
    <row r="36" spans="1:18">
      <c r="A36" s="105">
        <v>28</v>
      </c>
      <c r="C36" s="105" t="s">
        <v>163</v>
      </c>
      <c r="D36" s="119">
        <f t="shared" ref="D36:Q36" si="5">SUM(D26:D35)</f>
        <v>6160242.5</v>
      </c>
      <c r="E36" s="119">
        <f t="shared" si="5"/>
        <v>6426850.5899999999</v>
      </c>
      <c r="F36" s="119">
        <f t="shared" si="5"/>
        <v>6653579.0899999999</v>
      </c>
      <c r="G36" s="119">
        <f t="shared" si="5"/>
        <v>6089718.8199999994</v>
      </c>
      <c r="H36" s="119">
        <f t="shared" si="5"/>
        <v>6797508.8100000005</v>
      </c>
      <c r="I36" s="119">
        <f t="shared" si="5"/>
        <v>8764874.4699999988</v>
      </c>
      <c r="J36" s="119">
        <f t="shared" si="5"/>
        <v>6882442.9699999997</v>
      </c>
      <c r="K36" s="119">
        <f t="shared" si="5"/>
        <v>9626557.2300000004</v>
      </c>
      <c r="L36" s="119">
        <f t="shared" si="5"/>
        <v>404769.25999999995</v>
      </c>
      <c r="M36" s="119">
        <f t="shared" si="5"/>
        <v>4601375.5</v>
      </c>
      <c r="N36" s="119">
        <f t="shared" si="5"/>
        <v>6723278.7100000009</v>
      </c>
      <c r="O36" s="119">
        <f t="shared" si="5"/>
        <v>7909625.5300000012</v>
      </c>
      <c r="P36" s="119">
        <f t="shared" si="5"/>
        <v>77040823.480000004</v>
      </c>
      <c r="Q36" s="119">
        <f t="shared" si="5"/>
        <v>0</v>
      </c>
      <c r="R36" s="119">
        <f t="shared" si="4"/>
        <v>77040823.480000004</v>
      </c>
    </row>
    <row r="37" spans="1:18"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</row>
    <row r="38" spans="1:18">
      <c r="A38" s="105">
        <v>29</v>
      </c>
      <c r="C38" s="105" t="s">
        <v>198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</row>
    <row r="39" spans="1:18" ht="13.8" thickBot="1">
      <c r="C39" s="105" t="s">
        <v>128</v>
      </c>
      <c r="D39" s="123">
        <f t="shared" ref="D39:Q39" si="6">D24+D36</f>
        <v>18495151.289999999</v>
      </c>
      <c r="E39" s="123">
        <f t="shared" si="6"/>
        <v>21892158.460000001</v>
      </c>
      <c r="F39" s="123">
        <f t="shared" si="6"/>
        <v>10291690.74</v>
      </c>
      <c r="G39" s="123">
        <f t="shared" si="6"/>
        <v>-368427.44000000041</v>
      </c>
      <c r="H39" s="123">
        <f t="shared" si="6"/>
        <v>-2031336.2200000007</v>
      </c>
      <c r="I39" s="123">
        <f t="shared" si="6"/>
        <v>22846542.68</v>
      </c>
      <c r="J39" s="123">
        <f t="shared" si="6"/>
        <v>27521689.990000002</v>
      </c>
      <c r="K39" s="123">
        <f t="shared" si="6"/>
        <v>21177610.240000002</v>
      </c>
      <c r="L39" s="123">
        <f t="shared" si="6"/>
        <v>-891507.12999999966</v>
      </c>
      <c r="M39" s="123">
        <f t="shared" si="6"/>
        <v>-21223950.380000003</v>
      </c>
      <c r="N39" s="123">
        <f t="shared" si="6"/>
        <v>-6599302.8199999984</v>
      </c>
      <c r="O39" s="123">
        <f t="shared" si="6"/>
        <v>12640357.84</v>
      </c>
      <c r="P39" s="123">
        <f t="shared" si="6"/>
        <v>103750677.25</v>
      </c>
      <c r="Q39" s="123">
        <f t="shared" si="6"/>
        <v>63079725.799999997</v>
      </c>
      <c r="R39" s="123">
        <f>+P39-Q39</f>
        <v>40670951.450000003</v>
      </c>
    </row>
    <row r="40" spans="1:18" ht="13.8" thickTop="1"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</row>
    <row r="41" spans="1:18" ht="12.75" customHeight="1">
      <c r="A41" s="105" t="s">
        <v>199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6"/>
    </row>
    <row r="42" spans="1:18" ht="12.75" customHeight="1"/>
    <row r="43" spans="1:18" s="91" customFormat="1" ht="12.75" customHeight="1">
      <c r="C43" s="91" t="s">
        <v>164</v>
      </c>
      <c r="D43" s="93">
        <f t="shared" ref="D43:O43" si="7">D39-D13-D17-D51</f>
        <v>1129135.1499999985</v>
      </c>
      <c r="E43" s="93">
        <f t="shared" si="7"/>
        <v>3319930.5500000045</v>
      </c>
      <c r="F43" s="93">
        <f t="shared" si="7"/>
        <v>2360705.9600000009</v>
      </c>
      <c r="G43" s="93">
        <f t="shared" si="7"/>
        <v>4082842.9300000006</v>
      </c>
      <c r="H43" s="93">
        <f t="shared" si="7"/>
        <v>1212301.3399999994</v>
      </c>
      <c r="I43" s="93">
        <f t="shared" si="7"/>
        <v>10265521.280000003</v>
      </c>
      <c r="J43" s="93">
        <f t="shared" si="7"/>
        <v>4138613.299999997</v>
      </c>
      <c r="K43" s="93">
        <f t="shared" si="7"/>
        <v>8013913.6300000008</v>
      </c>
      <c r="L43" s="93">
        <f t="shared" si="7"/>
        <v>-4935338.8699999973</v>
      </c>
      <c r="M43" s="93">
        <f t="shared" si="7"/>
        <v>1177765.5699999966</v>
      </c>
      <c r="N43" s="93">
        <f t="shared" si="7"/>
        <v>3614374.6800000016</v>
      </c>
      <c r="O43" s="93">
        <f t="shared" si="7"/>
        <v>6291185.9299999997</v>
      </c>
      <c r="P43" s="93"/>
      <c r="Q43" s="93">
        <f>SUM(D43:P43)</f>
        <v>40670951.45000001</v>
      </c>
      <c r="R43" s="93"/>
    </row>
    <row r="44" spans="1:18" ht="12.75" customHeight="1"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</row>
    <row r="45" spans="1:18">
      <c r="A45" s="105" t="s">
        <v>65</v>
      </c>
      <c r="C45" s="128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21"/>
      <c r="Q45" s="121"/>
      <c r="R45" s="121"/>
    </row>
    <row r="46" spans="1:18">
      <c r="C46" s="128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21"/>
      <c r="Q46" s="117" t="s">
        <v>119</v>
      </c>
      <c r="R46" s="121"/>
    </row>
    <row r="47" spans="1:18">
      <c r="A47" s="105">
        <v>30</v>
      </c>
      <c r="B47" s="105">
        <v>9566000</v>
      </c>
      <c r="C47" s="128" t="s">
        <v>158</v>
      </c>
      <c r="D47" s="131">
        <v>7724.880000000001</v>
      </c>
      <c r="E47" s="131">
        <v>7131.5199999999995</v>
      </c>
      <c r="F47" s="131">
        <v>-41785.089999999997</v>
      </c>
      <c r="G47" s="131">
        <v>3002.0199999999986</v>
      </c>
      <c r="H47" s="131">
        <v>15761.91</v>
      </c>
      <c r="I47" s="131">
        <v>8448.5400000000027</v>
      </c>
      <c r="J47" s="131">
        <v>-14697.500000000002</v>
      </c>
      <c r="K47" s="131">
        <v>28853.56</v>
      </c>
      <c r="L47" s="131">
        <v>28373.280000000002</v>
      </c>
      <c r="M47" s="131">
        <v>23509.700000000004</v>
      </c>
      <c r="N47" s="131">
        <v>641063.32999999996</v>
      </c>
      <c r="O47" s="131">
        <v>-256527.03000000003</v>
      </c>
      <c r="P47" s="121"/>
      <c r="Q47" s="119">
        <f>SUM(D47:O47)</f>
        <v>450859.11999999988</v>
      </c>
      <c r="R47" s="121"/>
    </row>
    <row r="48" spans="1:18" ht="12.75" customHeight="1">
      <c r="A48" s="105">
        <v>31</v>
      </c>
      <c r="B48" s="105">
        <v>9566000</v>
      </c>
      <c r="C48" s="128" t="s">
        <v>115</v>
      </c>
      <c r="D48" s="130">
        <v>1104485.79</v>
      </c>
      <c r="E48" s="130">
        <v>898290.78</v>
      </c>
      <c r="F48" s="130">
        <v>906691.74</v>
      </c>
      <c r="G48" s="130">
        <v>820537.74</v>
      </c>
      <c r="H48" s="130">
        <v>888940.49</v>
      </c>
      <c r="I48" s="130">
        <v>953621.24</v>
      </c>
      <c r="J48" s="130">
        <v>1005279.57</v>
      </c>
      <c r="K48" s="130">
        <v>1067273.3400000001</v>
      </c>
      <c r="L48" s="130">
        <v>889806.69</v>
      </c>
      <c r="M48" s="130">
        <v>840458.11</v>
      </c>
      <c r="N48" s="130">
        <v>871510.3</v>
      </c>
      <c r="O48" s="130">
        <v>996325.6</v>
      </c>
      <c r="P48" s="121"/>
      <c r="Q48" s="121">
        <f>SUM(D48:O48)</f>
        <v>11243221.390000001</v>
      </c>
      <c r="R48" s="121"/>
    </row>
    <row r="49" spans="1:18" ht="12.75" customHeight="1">
      <c r="A49" s="105">
        <v>32</v>
      </c>
      <c r="B49" s="105">
        <v>9566000</v>
      </c>
      <c r="C49" s="128" t="s">
        <v>122</v>
      </c>
      <c r="D49" s="130">
        <v>-6189</v>
      </c>
      <c r="E49" s="130">
        <v>-6189</v>
      </c>
      <c r="F49" s="130">
        <v>-6189</v>
      </c>
      <c r="G49" s="130">
        <v>-6189</v>
      </c>
      <c r="H49" s="130">
        <v>-6189</v>
      </c>
      <c r="I49" s="130">
        <v>-6189</v>
      </c>
      <c r="J49" s="130">
        <v>-6189</v>
      </c>
      <c r="K49" s="130">
        <v>-6189</v>
      </c>
      <c r="L49" s="130">
        <v>-6189</v>
      </c>
      <c r="M49" s="130">
        <v>-6189</v>
      </c>
      <c r="N49" s="130">
        <v>-6189</v>
      </c>
      <c r="O49" s="130">
        <v>-6189</v>
      </c>
      <c r="P49" s="121"/>
      <c r="Q49" s="121">
        <f>SUM(D49:O49)</f>
        <v>-74268</v>
      </c>
      <c r="R49" s="121"/>
    </row>
    <row r="50" spans="1:18" ht="15">
      <c r="A50" s="105">
        <v>33</v>
      </c>
      <c r="B50" s="105">
        <v>9566000</v>
      </c>
      <c r="C50" s="128" t="s">
        <v>123</v>
      </c>
      <c r="D50" s="122">
        <v>14536743.360000001</v>
      </c>
      <c r="E50" s="122">
        <v>16656287.939999998</v>
      </c>
      <c r="F50" s="122">
        <v>5661878.7899999991</v>
      </c>
      <c r="G50" s="122">
        <v>-6743144.1900000004</v>
      </c>
      <c r="H50" s="122">
        <v>-5905131</v>
      </c>
      <c r="I50" s="122">
        <v>9603000.7899999991</v>
      </c>
      <c r="J50" s="122">
        <v>20221128.540000007</v>
      </c>
      <c r="K50" s="122">
        <v>10255143.489999998</v>
      </c>
      <c r="L50" s="122">
        <v>1667189.4899999984</v>
      </c>
      <c r="M50" s="122">
        <v>-24836124.719999999</v>
      </c>
      <c r="N50" s="122">
        <v>-13824809.669999998</v>
      </c>
      <c r="O50" s="122">
        <v>3469063.0800000005</v>
      </c>
      <c r="P50" s="122"/>
      <c r="Q50" s="122">
        <f>SUM(D50:O50)</f>
        <v>30761225.899999999</v>
      </c>
      <c r="R50" s="122"/>
    </row>
    <row r="51" spans="1:18" ht="12.75" customHeight="1">
      <c r="A51" s="105">
        <v>34</v>
      </c>
      <c r="C51" s="128" t="s">
        <v>129</v>
      </c>
      <c r="D51" s="131">
        <f t="shared" ref="D51:O51" si="8">SUM(D47:D50)</f>
        <v>15642765.030000001</v>
      </c>
      <c r="E51" s="131">
        <f t="shared" si="8"/>
        <v>17555521.239999998</v>
      </c>
      <c r="F51" s="131">
        <f t="shared" si="8"/>
        <v>6520596.4399999995</v>
      </c>
      <c r="G51" s="131">
        <f t="shared" si="8"/>
        <v>-5925793.4300000006</v>
      </c>
      <c r="H51" s="131">
        <f t="shared" si="8"/>
        <v>-5006617.5999999996</v>
      </c>
      <c r="I51" s="131">
        <f t="shared" si="8"/>
        <v>10558881.569999998</v>
      </c>
      <c r="J51" s="131">
        <f t="shared" si="8"/>
        <v>21205521.610000007</v>
      </c>
      <c r="K51" s="131">
        <f t="shared" si="8"/>
        <v>11345081.389999999</v>
      </c>
      <c r="L51" s="131">
        <f t="shared" si="8"/>
        <v>2579180.4599999981</v>
      </c>
      <c r="M51" s="131">
        <f t="shared" si="8"/>
        <v>-23978345.91</v>
      </c>
      <c r="N51" s="131">
        <f t="shared" si="8"/>
        <v>-12318425.039999999</v>
      </c>
      <c r="O51" s="131">
        <f t="shared" si="8"/>
        <v>4202672.6500000004</v>
      </c>
      <c r="P51" s="121"/>
      <c r="Q51" s="119">
        <f>SUM(Q47:Q50)</f>
        <v>42381038.409999996</v>
      </c>
      <c r="R51" s="121"/>
    </row>
    <row r="52" spans="1:18" ht="12.75" customHeight="1"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21"/>
      <c r="Q52" s="119"/>
      <c r="R52" s="121"/>
    </row>
    <row r="53" spans="1:18" ht="12.75" customHeight="1"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</row>
    <row r="54" spans="1:18" ht="12.75" customHeight="1"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</row>
    <row r="55" spans="1:18" ht="12.75" customHeight="1"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7"/>
      <c r="P55" s="121"/>
      <c r="Q55" s="121"/>
      <c r="R55" s="121"/>
    </row>
    <row r="56" spans="1:18" ht="15.6">
      <c r="A56" s="105" t="s">
        <v>29</v>
      </c>
      <c r="D56" s="121"/>
      <c r="E56" s="133"/>
      <c r="F56" s="134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</row>
    <row r="57" spans="1:18">
      <c r="A57" s="112" t="s">
        <v>111</v>
      </c>
      <c r="B57" s="105" t="s">
        <v>116</v>
      </c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</row>
    <row r="58" spans="1:18">
      <c r="A58" s="112" t="s">
        <v>112</v>
      </c>
      <c r="B58" s="128" t="s">
        <v>121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</row>
    <row r="59" spans="1:18">
      <c r="A59" s="112" t="s">
        <v>113</v>
      </c>
      <c r="B59" s="105" t="s">
        <v>165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</row>
    <row r="60" spans="1:18"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</row>
    <row r="62" spans="1:18">
      <c r="C62" s="129" t="s">
        <v>118</v>
      </c>
    </row>
    <row r="63" spans="1:18">
      <c r="C63" s="105" t="s">
        <v>180</v>
      </c>
      <c r="D63" s="119">
        <f>P13</f>
        <v>19375810.789999999</v>
      </c>
    </row>
    <row r="64" spans="1:18">
      <c r="C64" s="105" t="s">
        <v>181</v>
      </c>
      <c r="D64" s="121">
        <f>P17</f>
        <v>1322876.6000000001</v>
      </c>
    </row>
    <row r="65" spans="3:4">
      <c r="C65" s="105" t="s">
        <v>182</v>
      </c>
      <c r="D65" s="121">
        <f>Q47</f>
        <v>450859.11999999988</v>
      </c>
    </row>
    <row r="66" spans="3:4">
      <c r="C66" s="105" t="s">
        <v>183</v>
      </c>
      <c r="D66" s="121">
        <f>Q48</f>
        <v>11243221.390000001</v>
      </c>
    </row>
    <row r="67" spans="3:4">
      <c r="C67" s="105" t="s">
        <v>184</v>
      </c>
      <c r="D67" s="121">
        <f>Q49</f>
        <v>-74268</v>
      </c>
    </row>
    <row r="68" spans="3:4" ht="15">
      <c r="C68" s="105" t="s">
        <v>185</v>
      </c>
      <c r="D68" s="122">
        <f>Q50</f>
        <v>30761225.899999999</v>
      </c>
    </row>
    <row r="69" spans="3:4" ht="14.4">
      <c r="C69"/>
      <c r="D69" s="92">
        <f>SUM(D63:D68)</f>
        <v>63079725.799999997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2022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B8" activePane="bottomRight" state="frozen"/>
      <selection activeCell="G11" sqref="G11"/>
      <selection pane="topRight" activeCell="G11" sqref="G11"/>
      <selection pane="bottomLeft" activeCell="G11" sqref="G11"/>
      <selection pane="bottomRight" activeCell="G11" sqref="G11"/>
    </sheetView>
  </sheetViews>
  <sheetFormatPr defaultColWidth="9.21875" defaultRowHeight="14.4"/>
  <cols>
    <col min="1" max="1" width="39.44140625" style="4" customWidth="1"/>
    <col min="2" max="16" width="15.77734375" style="4" customWidth="1"/>
    <col min="17" max="16384" width="9.21875" style="4"/>
  </cols>
  <sheetData>
    <row r="2" spans="1:15" s="1" customFormat="1" ht="15" customHeight="1">
      <c r="A2" s="104" t="s">
        <v>34</v>
      </c>
      <c r="B2" s="22"/>
      <c r="C2" s="22"/>
      <c r="D2" s="22"/>
      <c r="E2" s="22"/>
      <c r="F2" s="22"/>
      <c r="G2" s="23"/>
      <c r="H2" s="22"/>
      <c r="I2" s="22"/>
      <c r="J2" s="22"/>
      <c r="K2" s="22"/>
      <c r="L2" s="22"/>
      <c r="M2" s="22"/>
      <c r="N2" s="24"/>
      <c r="O2" s="22"/>
    </row>
    <row r="3" spans="1:15" s="1" customFormat="1" ht="15" customHeight="1">
      <c r="A3" s="18"/>
      <c r="B3" s="22"/>
      <c r="C3" s="22"/>
      <c r="D3" s="22"/>
      <c r="E3" s="22"/>
      <c r="F3" s="22"/>
      <c r="G3" s="23"/>
      <c r="H3" s="22"/>
      <c r="I3" s="22"/>
      <c r="J3" s="22"/>
      <c r="K3" s="22"/>
      <c r="L3" s="22"/>
      <c r="M3" s="22"/>
      <c r="N3" s="24"/>
      <c r="O3" s="22"/>
    </row>
    <row r="4" spans="1:15" s="1" customFormat="1" ht="15" customHeight="1">
      <c r="A4" s="21" t="s">
        <v>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1" customFormat="1" ht="15" customHeight="1">
      <c r="A5" s="22"/>
      <c r="B5" s="22"/>
      <c r="C5" s="22"/>
      <c r="D5" s="22"/>
      <c r="E5" s="22"/>
      <c r="F5" s="22"/>
      <c r="G5" s="25"/>
      <c r="H5" s="22"/>
      <c r="I5" s="22"/>
      <c r="J5" s="22"/>
      <c r="K5" s="22"/>
      <c r="L5" s="22"/>
      <c r="M5" s="22"/>
      <c r="N5" s="22"/>
      <c r="O5" s="22"/>
    </row>
    <row r="6" spans="1:15" s="1" customFormat="1" ht="15" customHeight="1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86" t="s">
        <v>159</v>
      </c>
    </row>
    <row r="7" spans="1:15" s="1" customFormat="1" ht="15" customHeight="1">
      <c r="A7" s="3" t="s">
        <v>2</v>
      </c>
      <c r="B7" s="132">
        <v>44531</v>
      </c>
      <c r="C7" s="132">
        <v>44562</v>
      </c>
      <c r="D7" s="132">
        <v>44593</v>
      </c>
      <c r="E7" s="132">
        <v>44621</v>
      </c>
      <c r="F7" s="132">
        <v>44652</v>
      </c>
      <c r="G7" s="132">
        <v>44682</v>
      </c>
      <c r="H7" s="132">
        <v>44713</v>
      </c>
      <c r="I7" s="132">
        <v>44743</v>
      </c>
      <c r="J7" s="132">
        <v>44774</v>
      </c>
      <c r="K7" s="132">
        <v>44805</v>
      </c>
      <c r="L7" s="132">
        <v>44835</v>
      </c>
      <c r="M7" s="132">
        <v>44866</v>
      </c>
      <c r="N7" s="132">
        <v>44896</v>
      </c>
      <c r="O7" s="3" t="s">
        <v>3</v>
      </c>
    </row>
    <row r="8" spans="1:15" ht="15" customHeight="1"/>
    <row r="9" spans="1:15" s="1" customFormat="1" ht="15" customHeight="1">
      <c r="A9" s="14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s="1" customFormat="1" ht="15" customHeight="1">
      <c r="A10" s="14" t="s">
        <v>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s="1" customFormat="1" ht="15" customHeight="1">
      <c r="A11" s="21" t="s">
        <v>4</v>
      </c>
      <c r="B11" s="28">
        <v>6495768.54</v>
      </c>
      <c r="C11" s="28">
        <v>6495768.54</v>
      </c>
      <c r="D11" s="28">
        <v>6495768.54</v>
      </c>
      <c r="E11" s="28">
        <v>6495768.54</v>
      </c>
      <c r="F11" s="28">
        <v>6495768.54</v>
      </c>
      <c r="G11" s="28">
        <v>6495768.54</v>
      </c>
      <c r="H11" s="28">
        <v>6495768.54</v>
      </c>
      <c r="I11" s="28">
        <v>6495768.54</v>
      </c>
      <c r="J11" s="28">
        <v>6495768.54</v>
      </c>
      <c r="K11" s="28">
        <v>6495768.54</v>
      </c>
      <c r="L11" s="28">
        <v>6495768.54</v>
      </c>
      <c r="M11" s="28">
        <v>6495768.54</v>
      </c>
      <c r="N11" s="28">
        <v>6495768.54</v>
      </c>
      <c r="O11" s="29">
        <f>SUM(B11:N11)/13</f>
        <v>6495768.540000001</v>
      </c>
    </row>
    <row r="12" spans="1:15" s="1" customFormat="1" ht="15" customHeight="1">
      <c r="A12" s="21" t="s">
        <v>25</v>
      </c>
      <c r="B12" s="94">
        <f>B13-B11</f>
        <v>10873026.969999999</v>
      </c>
      <c r="C12" s="94">
        <f t="shared" ref="C12:N12" si="0">C13-C11</f>
        <v>10873026.969999999</v>
      </c>
      <c r="D12" s="94">
        <f t="shared" si="0"/>
        <v>10873026.969999999</v>
      </c>
      <c r="E12" s="94">
        <f t="shared" si="0"/>
        <v>10873026.969999999</v>
      </c>
      <c r="F12" s="94">
        <f t="shared" si="0"/>
        <v>10873026.969999999</v>
      </c>
      <c r="G12" s="94">
        <f t="shared" si="0"/>
        <v>10873026.969999999</v>
      </c>
      <c r="H12" s="94">
        <f t="shared" si="0"/>
        <v>10873026.969999999</v>
      </c>
      <c r="I12" s="94">
        <f t="shared" si="0"/>
        <v>10873026.969999999</v>
      </c>
      <c r="J12" s="94">
        <f t="shared" si="0"/>
        <v>10873026.969999999</v>
      </c>
      <c r="K12" s="94">
        <f t="shared" si="0"/>
        <v>10873026.969999999</v>
      </c>
      <c r="L12" s="94">
        <f t="shared" si="0"/>
        <v>10873026.969999999</v>
      </c>
      <c r="M12" s="94">
        <f t="shared" si="0"/>
        <v>10873026.969999999</v>
      </c>
      <c r="N12" s="94">
        <f t="shared" si="0"/>
        <v>10873026.969999999</v>
      </c>
      <c r="O12" s="29"/>
    </row>
    <row r="13" spans="1:15" s="5" customFormat="1" ht="15" customHeight="1" thickBot="1">
      <c r="A13" s="11" t="s">
        <v>5</v>
      </c>
      <c r="B13" s="12">
        <v>17368795.509999998</v>
      </c>
      <c r="C13" s="12">
        <v>17368795.509999998</v>
      </c>
      <c r="D13" s="12">
        <v>17368795.509999998</v>
      </c>
      <c r="E13" s="12">
        <v>17368795.509999998</v>
      </c>
      <c r="F13" s="12">
        <v>17368795.509999998</v>
      </c>
      <c r="G13" s="12">
        <v>17368795.509999998</v>
      </c>
      <c r="H13" s="12">
        <v>17368795.509999998</v>
      </c>
      <c r="I13" s="12">
        <v>17368795.509999998</v>
      </c>
      <c r="J13" s="12">
        <v>17368795.509999998</v>
      </c>
      <c r="K13" s="12">
        <v>17368795.509999998</v>
      </c>
      <c r="L13" s="12">
        <v>17368795.509999998</v>
      </c>
      <c r="M13" s="12">
        <v>17368795.509999998</v>
      </c>
      <c r="N13" s="12">
        <v>17368795.509999998</v>
      </c>
      <c r="O13" s="12">
        <f>SUM(B13:N13)/13</f>
        <v>17368795.509999994</v>
      </c>
    </row>
    <row r="14" spans="1:15" s="5" customFormat="1" thickTop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5" customFormat="1" ht="13.8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7" spans="1:1">
      <c r="A17" s="4" t="s">
        <v>36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>
      <selection activeCell="G11" sqref="G11"/>
    </sheetView>
  </sheetViews>
  <sheetFormatPr defaultColWidth="9.21875" defaultRowHeight="14.4"/>
  <cols>
    <col min="1" max="1" width="12.21875" style="2" customWidth="1"/>
    <col min="2" max="2" width="14.77734375" style="2" bestFit="1" customWidth="1"/>
    <col min="3" max="3" width="13.5546875" style="2" bestFit="1" customWidth="1"/>
    <col min="4" max="5" width="9.21875" style="2"/>
    <col min="6" max="6" width="11.5546875" style="2" bestFit="1" customWidth="1"/>
    <col min="7" max="16384" width="9.21875" style="2"/>
  </cols>
  <sheetData>
    <row r="2" spans="1:2">
      <c r="A2" s="19" t="s">
        <v>26</v>
      </c>
    </row>
    <row r="5" spans="1:2">
      <c r="A5" s="2" t="s">
        <v>6</v>
      </c>
    </row>
    <row r="6" spans="1:2">
      <c r="A6" s="2" t="s">
        <v>7</v>
      </c>
      <c r="B6" s="63">
        <v>267666.67</v>
      </c>
    </row>
    <row r="7" spans="1:2">
      <c r="A7" s="2" t="s">
        <v>8</v>
      </c>
      <c r="B7" s="63">
        <v>267666.67</v>
      </c>
    </row>
    <row r="8" spans="1:2">
      <c r="A8" s="2" t="s">
        <v>9</v>
      </c>
      <c r="B8" s="63">
        <v>267666.67</v>
      </c>
    </row>
    <row r="9" spans="1:2">
      <c r="A9" s="2" t="s">
        <v>10</v>
      </c>
      <c r="B9" s="63">
        <v>267666.67</v>
      </c>
    </row>
    <row r="10" spans="1:2">
      <c r="A10" s="2" t="s">
        <v>1</v>
      </c>
      <c r="B10" s="63">
        <v>267666.67</v>
      </c>
    </row>
    <row r="11" spans="1:2">
      <c r="A11" s="2" t="s">
        <v>11</v>
      </c>
      <c r="B11" s="63">
        <v>267666.67</v>
      </c>
    </row>
    <row r="12" spans="1:2">
      <c r="A12" s="2" t="s">
        <v>12</v>
      </c>
      <c r="B12" s="63">
        <v>267666.67</v>
      </c>
    </row>
    <row r="13" spans="1:2">
      <c r="A13" s="2" t="s">
        <v>13</v>
      </c>
      <c r="B13" s="63">
        <v>267666.67</v>
      </c>
    </row>
    <row r="14" spans="1:2">
      <c r="A14" s="2" t="s">
        <v>14</v>
      </c>
      <c r="B14" s="63">
        <v>267666.67</v>
      </c>
    </row>
    <row r="15" spans="1:2">
      <c r="A15" s="2" t="s">
        <v>15</v>
      </c>
      <c r="B15" s="63">
        <v>267666.67</v>
      </c>
    </row>
    <row r="16" spans="1:2">
      <c r="A16" s="2" t="s">
        <v>16</v>
      </c>
      <c r="B16" s="63">
        <v>267666.67</v>
      </c>
    </row>
    <row r="17" spans="1:7">
      <c r="A17" s="2" t="s">
        <v>17</v>
      </c>
      <c r="B17" s="64">
        <v>267666.67</v>
      </c>
    </row>
    <row r="19" spans="1:7">
      <c r="A19" s="17" t="s">
        <v>18</v>
      </c>
      <c r="B19" s="30">
        <f>+SUM(B6:B17)</f>
        <v>3212000.0399999996</v>
      </c>
      <c r="C19" s="2" t="s">
        <v>19</v>
      </c>
    </row>
    <row r="20" spans="1:7">
      <c r="F20" s="15"/>
      <c r="G20" s="15"/>
    </row>
    <row r="22" spans="1:7">
      <c r="A22" s="2" t="s">
        <v>28</v>
      </c>
    </row>
  </sheetData>
  <pageMargins left="0.7" right="0.7" top="1.75" bottom="0.5" header="1" footer="0.3"/>
  <pageSetup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2FB55-7CC3-4849-BC2A-8407AF5409E4}">
  <sheetPr>
    <pageSetUpPr fitToPage="1"/>
  </sheetPr>
  <dimension ref="A1:H43"/>
  <sheetViews>
    <sheetView zoomScaleNormal="100" workbookViewId="0">
      <selection activeCell="G16" sqref="G16"/>
    </sheetView>
  </sheetViews>
  <sheetFormatPr defaultColWidth="9.21875" defaultRowHeight="14.4"/>
  <cols>
    <col min="1" max="1" width="6.77734375" style="32" customWidth="1"/>
    <col min="2" max="2" width="2.5546875" style="32" customWidth="1"/>
    <col min="3" max="3" width="76.109375" style="31" customWidth="1"/>
    <col min="4" max="4" width="14.21875" style="59" bestFit="1" customWidth="1"/>
    <col min="5" max="5" width="6.44140625" style="31" customWidth="1"/>
    <col min="6" max="6" width="11.5546875" style="31" customWidth="1"/>
    <col min="7" max="16384" width="9.21875" style="31"/>
  </cols>
  <sheetData>
    <row r="1" spans="1:8" ht="21">
      <c r="A1" s="55" t="s">
        <v>64</v>
      </c>
      <c r="B1" s="56"/>
    </row>
    <row r="2" spans="1:8" ht="18">
      <c r="A2" s="56">
        <v>2022</v>
      </c>
      <c r="B2" s="56"/>
      <c r="C2" s="60"/>
    </row>
    <row r="3" spans="1:8">
      <c r="C3" s="32"/>
      <c r="D3" s="95"/>
      <c r="E3" s="33"/>
    </row>
    <row r="4" spans="1:8">
      <c r="C4" s="34"/>
      <c r="E4" s="35"/>
    </row>
    <row r="5" spans="1:8" ht="16.2">
      <c r="A5" s="36" t="s">
        <v>37</v>
      </c>
      <c r="B5" s="36"/>
      <c r="C5" s="37"/>
      <c r="D5" s="96" t="s">
        <v>38</v>
      </c>
    </row>
    <row r="6" spans="1:8" ht="16.2">
      <c r="A6" s="31"/>
      <c r="B6" s="38" t="s">
        <v>39</v>
      </c>
      <c r="C6" s="39"/>
      <c r="D6" s="97"/>
    </row>
    <row r="7" spans="1:8">
      <c r="A7" s="33">
        <v>1</v>
      </c>
      <c r="B7" s="33"/>
      <c r="C7" s="40" t="s">
        <v>40</v>
      </c>
      <c r="D7" s="41">
        <v>-80878318</v>
      </c>
      <c r="E7" s="40" t="s">
        <v>41</v>
      </c>
    </row>
    <row r="8" spans="1:8">
      <c r="A8" s="33">
        <v>2</v>
      </c>
      <c r="B8" s="33"/>
      <c r="C8" s="88" t="s">
        <v>166</v>
      </c>
      <c r="D8" s="57">
        <f>D14</f>
        <v>0.61086507395983936</v>
      </c>
    </row>
    <row r="9" spans="1:8">
      <c r="A9" s="33">
        <v>3</v>
      </c>
      <c r="B9" s="33"/>
      <c r="C9" s="40" t="s">
        <v>167</v>
      </c>
      <c r="D9" s="41">
        <f>D8*D7</f>
        <v>-49405739.706817403</v>
      </c>
    </row>
    <row r="10" spans="1:8">
      <c r="A10" s="33"/>
      <c r="B10" s="33"/>
      <c r="D10" s="58"/>
    </row>
    <row r="11" spans="1:8">
      <c r="A11" s="33"/>
      <c r="B11" s="33"/>
      <c r="C11" s="40" t="s">
        <v>42</v>
      </c>
      <c r="H11" s="60"/>
    </row>
    <row r="12" spans="1:8">
      <c r="A12" s="33">
        <v>4</v>
      </c>
      <c r="B12" s="33"/>
      <c r="C12" s="40" t="s">
        <v>43</v>
      </c>
      <c r="D12" s="41">
        <v>655833469</v>
      </c>
      <c r="E12" s="40" t="s">
        <v>44</v>
      </c>
    </row>
    <row r="13" spans="1:8">
      <c r="A13" s="33">
        <v>5</v>
      </c>
      <c r="B13" s="33"/>
      <c r="C13" s="40" t="s">
        <v>45</v>
      </c>
      <c r="D13" s="61">
        <v>1073614284</v>
      </c>
      <c r="E13" s="40" t="s">
        <v>46</v>
      </c>
    </row>
    <row r="14" spans="1:8">
      <c r="A14" s="33">
        <v>6</v>
      </c>
      <c r="B14" s="33"/>
      <c r="C14" s="40" t="s">
        <v>168</v>
      </c>
      <c r="D14" s="62">
        <f>D12/D13</f>
        <v>0.61086507395983936</v>
      </c>
    </row>
    <row r="16" spans="1:8">
      <c r="B16" s="38" t="s">
        <v>47</v>
      </c>
      <c r="C16" s="39"/>
      <c r="D16" s="98"/>
    </row>
    <row r="18" spans="1:5">
      <c r="C18" s="37" t="s">
        <v>48</v>
      </c>
    </row>
    <row r="19" spans="1:5">
      <c r="A19" s="33">
        <v>7</v>
      </c>
      <c r="B19" s="33"/>
      <c r="C19" s="40" t="s">
        <v>48</v>
      </c>
      <c r="D19" s="41">
        <v>-6074301</v>
      </c>
      <c r="E19" s="40" t="s">
        <v>41</v>
      </c>
    </row>
    <row r="20" spans="1:5">
      <c r="A20" s="87">
        <v>8</v>
      </c>
      <c r="B20" s="87"/>
      <c r="C20" s="88" t="s">
        <v>49</v>
      </c>
      <c r="D20" s="89">
        <v>-5941725.5685048113</v>
      </c>
      <c r="E20" s="88" t="s">
        <v>50</v>
      </c>
    </row>
    <row r="21" spans="1:5">
      <c r="A21" s="87">
        <v>9</v>
      </c>
      <c r="B21" s="87"/>
      <c r="C21" s="88" t="s">
        <v>169</v>
      </c>
      <c r="D21" s="57">
        <f>D27</f>
        <v>0.49628320081555555</v>
      </c>
      <c r="E21" s="88"/>
    </row>
    <row r="22" spans="1:5">
      <c r="A22" s="33">
        <v>10</v>
      </c>
      <c r="B22" s="33"/>
      <c r="C22" s="40" t="s">
        <v>170</v>
      </c>
      <c r="D22" s="41">
        <f>D20*D21</f>
        <v>-2948778.5835051942</v>
      </c>
    </row>
    <row r="23" spans="1:5">
      <c r="A23" s="33"/>
      <c r="B23" s="33"/>
    </row>
    <row r="24" spans="1:5">
      <c r="A24" s="33"/>
      <c r="B24" s="33"/>
      <c r="C24" s="40" t="s">
        <v>51</v>
      </c>
    </row>
    <row r="25" spans="1:5">
      <c r="A25" s="33">
        <v>11</v>
      </c>
      <c r="B25" s="33"/>
      <c r="C25" s="40" t="s">
        <v>160</v>
      </c>
      <c r="D25" s="41">
        <v>78413978.139999792</v>
      </c>
      <c r="E25" s="40" t="s">
        <v>50</v>
      </c>
    </row>
    <row r="26" spans="1:5">
      <c r="A26" s="33">
        <v>12</v>
      </c>
      <c r="B26" s="33"/>
      <c r="C26" s="40" t="s">
        <v>161</v>
      </c>
      <c r="D26" s="61">
        <v>38915540.060000099</v>
      </c>
      <c r="E26" s="40" t="s">
        <v>50</v>
      </c>
    </row>
    <row r="27" spans="1:5">
      <c r="A27" s="33">
        <v>13</v>
      </c>
      <c r="B27" s="33"/>
      <c r="C27" s="40" t="s">
        <v>171</v>
      </c>
      <c r="D27" s="62">
        <f>D26/D25</f>
        <v>0.49628320081555555</v>
      </c>
    </row>
    <row r="28" spans="1:5">
      <c r="A28" s="33"/>
      <c r="B28" s="33"/>
    </row>
    <row r="29" spans="1:5">
      <c r="C29" s="37" t="s">
        <v>124</v>
      </c>
    </row>
    <row r="30" spans="1:5">
      <c r="A30" s="33">
        <v>14</v>
      </c>
      <c r="C30" s="40" t="s">
        <v>124</v>
      </c>
      <c r="D30" s="41">
        <v>-26235926</v>
      </c>
      <c r="E30" s="40" t="s">
        <v>41</v>
      </c>
    </row>
    <row r="31" spans="1:5">
      <c r="A31" s="33">
        <v>15</v>
      </c>
      <c r="B31" s="33"/>
      <c r="C31" s="40" t="s">
        <v>130</v>
      </c>
      <c r="D31" s="41">
        <v>-9544800.0700000003</v>
      </c>
      <c r="E31" s="40" t="s">
        <v>50</v>
      </c>
    </row>
    <row r="32" spans="1:5">
      <c r="A32" s="33"/>
      <c r="B32" s="33"/>
      <c r="C32" s="40"/>
      <c r="D32" s="99"/>
      <c r="E32" s="40"/>
    </row>
    <row r="33" spans="1:4" s="88" customFormat="1">
      <c r="A33" s="100">
        <v>16</v>
      </c>
      <c r="B33" s="101" t="s">
        <v>172</v>
      </c>
      <c r="C33" s="102"/>
      <c r="D33" s="103">
        <f>D9+D22+D31</f>
        <v>-61899318.360322595</v>
      </c>
    </row>
    <row r="34" spans="1:4">
      <c r="A34" s="33"/>
      <c r="B34" s="33"/>
    </row>
    <row r="38" spans="1:4">
      <c r="A38" s="40" t="s">
        <v>29</v>
      </c>
      <c r="B38" s="40"/>
    </row>
    <row r="39" spans="1:4">
      <c r="A39" s="42" t="s">
        <v>200</v>
      </c>
      <c r="B39" s="42"/>
    </row>
    <row r="40" spans="1:4">
      <c r="A40" s="43" t="s">
        <v>201</v>
      </c>
      <c r="B40" s="43"/>
      <c r="D40" s="60"/>
    </row>
    <row r="41" spans="1:4">
      <c r="A41" s="43" t="s">
        <v>202</v>
      </c>
      <c r="B41" s="43"/>
      <c r="D41" s="60"/>
    </row>
    <row r="42" spans="1:4">
      <c r="A42" s="43" t="s">
        <v>52</v>
      </c>
      <c r="B42" s="43"/>
    </row>
    <row r="43" spans="1:4">
      <c r="A43" s="42"/>
      <c r="B43" s="42"/>
    </row>
  </sheetData>
  <pageMargins left="0.2" right="0.22" top="1.232" bottom="0.75" header="0.66" footer="0.3"/>
  <pageSetup scale="97" orientation="portrait" r:id="rId1"/>
  <headerFooter>
    <oddHeader>&amp;C&amp;"-,Bold"Virginia Electric and Power Company
2022 True-Up Workpapers&amp;RPage &amp;P of &amp;N</oddHead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ATT2 - Other Taxes</vt:lpstr>
      <vt:lpstr>ATT2A-Prop Tax</vt:lpstr>
      <vt:lpstr>ATT5-PIS &amp; Accum Depr</vt:lpstr>
      <vt:lpstr>ATT5-M&amp;S</vt:lpstr>
      <vt:lpstr>ATT5-O&amp;M</vt:lpstr>
      <vt:lpstr>ATT5-PHFFU</vt:lpstr>
      <vt:lpstr>ATT5-Fac Credit</vt:lpstr>
      <vt:lpstr>ATT5-OPEB</vt:lpstr>
      <vt:lpstr>'ATT5-O&amp;M'!Print_Area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Ryen N Lawson (DEV Trans Distribution - 1)</cp:lastModifiedBy>
  <cp:lastPrinted>2023-05-04T14:03:06Z</cp:lastPrinted>
  <dcterms:created xsi:type="dcterms:W3CDTF">2014-12-30T15:38:05Z</dcterms:created>
  <dcterms:modified xsi:type="dcterms:W3CDTF">2024-01-16T15:13:50Z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